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6\3-odprti postopek\DIR-VOZ-5-020_26-B Nakup vozila\2-RD\"/>
    </mc:Choice>
  </mc:AlternateContent>
  <xr:revisionPtr revIDLastSave="0" documentId="13_ncr:1_{06641282-E572-4AEE-A860-1C7BA9906E48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PREDRAČUN" sheetId="20" r:id="rId1"/>
  </sheets>
  <definedNames>
    <definedName name="_xlnm.Print_Area" localSheetId="0">PREDRAČUN!$A$1:$H$57</definedName>
  </definedNames>
  <calcPr calcId="191029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4" i="20" l="1"/>
  <c r="G45" i="20"/>
  <c r="G46" i="20"/>
  <c r="G47" i="20"/>
</calcChain>
</file>

<file path=xl/sharedStrings.xml><?xml version="1.0" encoding="utf-8"?>
<sst xmlns="http://schemas.openxmlformats.org/spreadsheetml/2006/main" count="47" uniqueCount="46">
  <si>
    <t>enota</t>
  </si>
  <si>
    <t>količina</t>
  </si>
  <si>
    <t>vrednost 
brez DDV</t>
  </si>
  <si>
    <t>poz.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</si>
  <si>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</si>
  <si>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</si>
  <si>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</si>
  <si>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</si>
  <si>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</si>
  <si>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</si>
  <si>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</si>
  <si>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t xml:space="preserve">Naziv ponudnika: </t>
  </si>
  <si>
    <t xml:space="preserve">Na navedeno ceno je ponudnik dolžan obračunati DDV po predpisani stopnji. DDV mora biti prikazan posebej, v skladu z obrazcem predračuna. </t>
  </si>
  <si>
    <t xml:space="preserve">Ponudniki iz EU, ki niso identificirani za namene DDV v Sloveniji, so dolžni navesti klavzulo o obrnjeni davčni obveznosti, ki pomeni, da pripadajoči DDV obračuna prejemnik blaga in storitev. </t>
  </si>
  <si>
    <t>Predračun po sklopih</t>
  </si>
  <si>
    <t>Obrazec V-3</t>
  </si>
  <si>
    <t xml:space="preserve">Stopnja DDV </t>
  </si>
  <si>
    <t>Znesek DDV:</t>
  </si>
  <si>
    <t>cena/enoto 
brez DDV</t>
  </si>
  <si>
    <t>OPOMBE:</t>
  </si>
  <si>
    <t>Tel.: 01 30 77 200</t>
  </si>
  <si>
    <t>PREDRAČUN
v postopku javnega naročila z oznako
DIR-VOZ-5-020/26-B</t>
  </si>
  <si>
    <t>NAVODILA ZA IZPOLNITEV OBRAZCA V-3 »Predračun«:</t>
  </si>
  <si>
    <r>
      <t>Predračun mora biti izpolnjen na obrazcu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rgb="FF000000"/>
        <rFont val="Calibri"/>
        <family val="2"/>
        <charset val="238"/>
        <scheme val="minor"/>
      </rPr>
      <t xml:space="preserve">«, ki je del razpisne dokumentacije. 
Naročnik je obrazec za predračun pripravil v excelovi tabeli. Polja oziroma celice v posameznem zavihku je naročnik »opremil« s pravili oziroma formulami za izračun. Naročnik ne odgovarja za morebitne napake pri pripravi formul. </t>
    </r>
  </si>
  <si>
    <r>
      <rPr>
        <b/>
        <sz val="11"/>
        <color theme="1"/>
        <rFont val="Calibri"/>
        <family val="2"/>
        <charset val="238"/>
        <scheme val="minor"/>
      </rPr>
      <t>Ponudnik mora ponuditi vse pozicije (postavke) v obrazcu V-3 »Predračun«,</t>
    </r>
    <r>
      <rPr>
        <sz val="11"/>
        <color theme="1"/>
        <rFont val="Calibri"/>
        <family val="2"/>
        <charset val="238"/>
        <scheme val="minor"/>
      </rPr>
      <t xml:space="preserve"> ob upoštevanju vseh navedenih zahtev iz obrazca V-5 »Tehnične specifikacije«</t>
    </r>
    <r>
      <rPr>
        <sz val="11"/>
        <color rgb="FF000000"/>
        <rFont val="Calibri"/>
        <family val="2"/>
        <charset val="238"/>
        <scheme val="minor"/>
      </rPr>
      <t xml:space="preserve"> in drugih obrazcev, ki so sestavni del predmetne razpisne dokumentacije. </t>
    </r>
  </si>
  <si>
    <t>1.1.</t>
  </si>
  <si>
    <t>vozilo</t>
  </si>
  <si>
    <t>Električno vozilo srednjega razreda z daljšim dosegom</t>
  </si>
  <si>
    <t>Podatki o ponujenem blagu (vozilu):</t>
  </si>
  <si>
    <t>proizvajalec, model in/ali tip ponujenega blaga
(vozila)</t>
  </si>
  <si>
    <r>
      <t>Obrazec V-3 »Predračun«, je v celoti razviden na javnem odpiranju ponudb</t>
    </r>
    <r>
      <rPr>
        <sz val="11"/>
        <color theme="1"/>
        <rFont val="Calibri"/>
        <family val="2"/>
        <charset val="238"/>
        <scheme val="minor"/>
      </rPr>
      <t>, zato naj ne vsebuje poslovnih skrivnosti, osebnih ali tajnih podatkov.</t>
    </r>
  </si>
  <si>
    <r>
      <t xml:space="preserve">Ponudnik izpolnjen obrazec V-3 »Predračun« predloži dvakrat, in sicer:
</t>
    </r>
    <r>
      <rPr>
        <b/>
        <sz val="11"/>
        <color theme="1"/>
        <rFont val="Calibri"/>
        <family val="2"/>
        <charset val="238"/>
        <scheme val="minor"/>
      </rPr>
      <t xml:space="preserve">- kot del celovite ponudbene dokumentacije v .xlsx/.xls (excel) IN
- dodatno pa ga v sistemu e-JN naloži še v razdelek »Predračun« v .pdf datoteki. </t>
    </r>
  </si>
  <si>
    <t>1.</t>
  </si>
  <si>
    <t xml:space="preserve">Nakup in dobava električnega vozila srednjega razreda </t>
  </si>
  <si>
    <t>vrsta blaga</t>
  </si>
  <si>
    <t>postavka</t>
  </si>
  <si>
    <t>Skupna ponudbena vrednost brez DDV</t>
  </si>
  <si>
    <t>Skupna ponudbena vrednost z DDV</t>
  </si>
  <si>
    <t>Ponudnik mora izpolniti vse postavke v predračunu, cene pa morajo biti izražene v evrih (EUR) brez DDV ter zaokrožene in računane na dve decimalni mesti. Če ponudnik cene v posamezno postavko ne vpiše ali vpiše ceno nič (0) EUR ali če navede kateri koli drug neštevilčni znak, se šteje, da ponuja postavko brezplačno.</t>
  </si>
  <si>
    <t>PREDRAČUN:</t>
  </si>
  <si>
    <r>
      <rPr>
        <b/>
        <u/>
        <sz val="11"/>
        <rFont val="Calibri"/>
        <family val="2"/>
        <charset val="238"/>
        <scheme val="minor"/>
      </rPr>
      <t>Polja, ki jih mora izpolniti ponudnik, so v excelovi tabeli obarvana sivo.</t>
    </r>
    <r>
      <rPr>
        <sz val="11"/>
        <color rgb="FF000000"/>
        <rFont val="Calibri"/>
        <family val="2"/>
        <charset val="238"/>
        <scheme val="minor"/>
      </rPr>
      <t xml:space="preserve"> Ostala polja so podatki, ki jih je izpolnil naročnik, ali pa se samodejno izračunajo na osnovi že vnesenih formul. </t>
    </r>
  </si>
  <si>
    <r>
      <rPr>
        <b/>
        <sz val="11"/>
        <rFont val="Calibri"/>
        <family val="2"/>
        <charset val="238"/>
        <scheme val="minor"/>
      </rPr>
      <t xml:space="preserve">OPOMBE: </t>
    </r>
    <r>
      <rPr>
        <b/>
        <sz val="11"/>
        <color rgb="FF0070C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Naročnik posameznega ponudnika opozarja, da je potrebno v tem obrazcu izpolniti tudi zahtevane podatke o ponujenem blagu (polja obarvana v sivo) in podatke v zvezi z dokazili, ki izkazujejo izpolnjevanje naročnikovih tehničnih in okoljskih zahtev, saj se bo v nasprotnem primeru štela ponudnikova ponudba za nepopolno in jo bo naročnik kot nedopustno zavrnil. 
</t>
    </r>
    <r>
      <rPr>
        <b/>
        <u/>
        <sz val="11"/>
        <color rgb="FF255FAC"/>
        <rFont val="Calibri"/>
        <family val="2"/>
        <charset val="238"/>
        <scheme val="minor"/>
      </rPr>
      <t>Poleg tega je potrebno k ponudbi predložiti tudi dokazila za dokazovanje okoljskih zahtev in drugih tehničnih zahtev, ki so navedene v obrazcu V-5 »Tehnične specifikacije«.</t>
    </r>
    <r>
      <rPr>
        <sz val="11"/>
        <color rgb="FF255FAC"/>
        <rFont val="Calibri"/>
        <family val="2"/>
        <charset val="238"/>
        <scheme val="minor"/>
      </rPr>
      <t xml:space="preserve"> </t>
    </r>
    <r>
      <rPr>
        <u/>
        <sz val="11"/>
        <color rgb="FF255FAC"/>
        <rFont val="Calibri"/>
        <family val="2"/>
        <charset val="238"/>
        <scheme val="minor"/>
      </rPr>
      <t>V predloženih dokazilih mora biti posamezna karakteristika blaga jasno razvidna in biti označena (obkrožena, pobarvana, podčrtana, ipd.).</t>
    </r>
    <r>
      <rPr>
        <b/>
        <sz val="11"/>
        <rFont val="Calibri"/>
        <family val="2"/>
        <charset val="238"/>
        <scheme val="minor"/>
      </rPr>
      <t xml:space="preserve">
</t>
    </r>
    <r>
      <rPr>
        <b/>
        <u/>
        <sz val="11"/>
        <color rgb="FFFF0000"/>
        <rFont val="Calibri"/>
        <family val="2"/>
        <charset val="238"/>
        <scheme val="minor"/>
      </rPr>
      <t>Dodatno se posameznega ponudnika opozarja še na to, da v seznam ponujenega blaga vnaša zgolj blago, ki izpolnjuje VSE minimalne zahteve naročnika iz razpisne dokumentacije ter da bo naročnik v primeru navajanja neresničnih ali zavajujočih podatkov s strani ponudnika, ponudbo le-tega izključil iz postopaka predmetnega naročila.</t>
    </r>
  </si>
  <si>
    <r>
      <t>Ponudbena cena na enoto brez DDV je</t>
    </r>
    <r>
      <rPr>
        <b/>
        <u/>
        <sz val="11"/>
        <rFont val="Calibri"/>
        <family val="2"/>
        <charset val="238"/>
        <scheme val="minor"/>
      </rPr>
      <t xml:space="preserve"> fiksna</t>
    </r>
    <r>
      <rPr>
        <sz val="11"/>
        <rFont val="Calibri"/>
        <family val="2"/>
        <charset val="238"/>
        <scheme val="minor"/>
      </rPr>
      <t xml:space="preserve"> ves čas veljavnosti pogodbe.</t>
    </r>
  </si>
  <si>
    <t xml:space="preserve">Cena na enoto brez DDV iz obrazca V-3 »Predračun« mora biti navedena v evrih (EUR) brez DDV in mora zajemati vse zahteve iz predmetnega naročila (razpisano - ponujeno blago in storitve, potrebne za izpolnitev pogodbenih obveznosti, vključno s stroški prevoza in zavarovanja prevoza, oblikovane s klavzulo DDP, stroške ustreznega davka na motorna vozila, stroške homologacije vozila v RS, stroške priprave vozila, itd.) in vse stroške, ki jih bo ponudnik imel z realizacijo naročila, morebitne popuste, davke, carine, tako da naročnik ni dolžan plačati izbranemu ponudniku/dobavitelju nobenih drugih stroškov. </t>
  </si>
  <si>
    <t>številka/naziv priloge iz katere je razvidno izpolnjevanje vseh tehničnih in okoljskih zahtev iz obrazca V-5</t>
  </si>
  <si>
    <t>št. strani priloge iz katere je razvidno izpolnjevanje vseh tehničnih zahtev ter okoljskih zahtev iz obrazca 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</si>
</sst>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[$-424]#,##0.00"/>
    <numFmt numFmtId="165" formatCode="#,##0.0"/>
    <numFmt numFmtId="166" formatCode="000"/>
    <numFmt numFmtId="167" formatCode="[$-424]General"/>
    <numFmt numFmtId="168" formatCode="#,##0.00&quot; &quot;;&quot; (&quot;#,##0.00&quot;)&quot;;&quot; -&quot;#&quot; &quot;;@&quot; &quot;"/>
    <numFmt numFmtId="169" formatCode="[$-424]#,##0"/>
    <numFmt numFmtId="170" formatCode="#,##0&quot; SIT &quot;;&quot;-&quot;#,##0&quot; SIT &quot;;&quot; - SIT &quot;;@&quot; &quot;"/>
    <numFmt numFmtId="171" formatCode="#,##0.00&quot; SIT &quot;;&quot;-&quot;#,##0.00&quot; SIT &quot;;&quot; -&quot;#&quot; SIT &quot;;@&quot; &quot;"/>
    <numFmt numFmtId="172" formatCode="&quot;$&quot;#,##0&quot; &quot;;&quot;($&quot;#,##0&quot;)&quot;"/>
    <numFmt numFmtId="173" formatCode="[$-424]0.00"/>
    <numFmt numFmtId="174" formatCode="[$-424]0.00%"/>
    <numFmt numFmtId="175" formatCode="#,##0.00&quot; &quot;[$€-424];[Red]&quot;-&quot;#,##0.00&quot; &quot;[$€-424]"/>
    <numFmt numFmtId="176" formatCode="#,##0.00&quot;       &quot;;&quot;-&quot;#,##0.00&quot;       &quot;;&quot; -&quot;#&quot;       &quot;;@&quot; &quot;"/>
    <numFmt numFmtId="177" formatCode="#,##0.00\ &quot;€&quot;"/>
    <numFmt numFmtId="178" formatCode="0.0%"/>
  </numFmts>
  <fonts count="66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sz val="18"/>
      <color rgb="FF9999FF"/>
      <name val="Arial"/>
      <family val="2"/>
      <charset val="238"/>
    </font>
    <font>
      <b/>
      <sz val="12"/>
      <color rgb="FF9999FF"/>
      <name val="Arial"/>
      <family val="2"/>
      <charset val="238"/>
    </font>
    <font>
      <b/>
      <sz val="11"/>
      <color rgb="FF333333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8"/>
      <color rgb="FF1F497D"/>
      <name val="Cambria"/>
      <family val="1"/>
      <charset val="238"/>
    </font>
    <font>
      <sz val="10"/>
      <color rgb="FF000000"/>
      <name val="Times New Roman CE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 CE1"/>
      <charset val="238"/>
    </font>
    <font>
      <sz val="10"/>
      <color rgb="FF000000"/>
      <name val="Arial"/>
      <family val="2"/>
      <charset val="238"/>
    </font>
    <font>
      <sz val="8"/>
      <color rgb="FF000000"/>
      <name val="Times New Roman CE1"/>
      <charset val="238"/>
    </font>
    <font>
      <sz val="11"/>
      <color rgb="FF9933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800080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255FAC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255FAC"/>
      <name val="Calibri"/>
      <family val="2"/>
      <charset val="238"/>
      <scheme val="minor"/>
    </font>
    <font>
      <u/>
      <sz val="11"/>
      <color rgb="FF255FAC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255FAC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7">
    <xf numFmtId="0" fontId="0" fillId="0" borderId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8" fontId="6" fillId="0" borderId="0" applyFont="0" applyBorder="0" applyProtection="0"/>
    <xf numFmtId="169" fontId="6" fillId="0" borderId="0" applyFont="0" applyBorder="0" applyProtection="0"/>
    <xf numFmtId="170" fontId="6" fillId="0" borderId="0" applyFont="0" applyBorder="0" applyProtection="0"/>
    <xf numFmtId="171" fontId="6" fillId="0" borderId="0" applyFont="0" applyBorder="0" applyProtection="0"/>
    <xf numFmtId="172" fontId="6" fillId="0" borderId="0" applyFont="0" applyBorder="0" applyProtection="0"/>
    <xf numFmtId="167" fontId="6" fillId="0" borderId="0" applyFont="0" applyBorder="0" applyProtection="0"/>
    <xf numFmtId="164" fontId="9" fillId="0" borderId="0" applyBorder="0" applyProtection="0">
      <alignment horizontal="right" vertical="top" wrapText="1"/>
    </xf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0" fillId="4" borderId="0" applyNumberFormat="0" applyBorder="0" applyProtection="0"/>
    <xf numFmtId="0" fontId="11" fillId="16" borderId="0" applyNumberFormat="0" applyBorder="0" applyProtection="0">
      <alignment horizontal="left" vertical="top"/>
    </xf>
    <xf numFmtId="173" fontId="6" fillId="0" borderId="0" applyFont="0" applyBorder="0" applyProtection="0"/>
    <xf numFmtId="0" fontId="12" fillId="0" borderId="0" applyNumberFormat="0" applyBorder="0" applyProtection="0">
      <alignment horizontal="center"/>
    </xf>
    <xf numFmtId="0" fontId="13" fillId="0" borderId="0" applyNumberFormat="0" applyBorder="0" applyProtection="0"/>
    <xf numFmtId="0" fontId="14" fillId="0" borderId="0" applyNumberFormat="0" applyBorder="0" applyProtection="0"/>
    <xf numFmtId="0" fontId="12" fillId="0" borderId="0" applyNumberFormat="0" applyBorder="0" applyProtection="0">
      <alignment horizontal="center" textRotation="90"/>
    </xf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0" fontId="15" fillId="17" borderId="1" applyNumberFormat="0" applyProtection="0"/>
    <xf numFmtId="164" fontId="16" fillId="0" borderId="0" applyBorder="0" applyProtection="0">
      <alignment horizontal="right" vertical="top"/>
    </xf>
    <xf numFmtId="164" fontId="17" fillId="0" borderId="0" applyBorder="0" applyProtection="0">
      <alignment horizontal="left" vertical="top"/>
    </xf>
    <xf numFmtId="0" fontId="18" fillId="0" borderId="2" applyNumberFormat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0" fillId="0" borderId="3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4" applyNumberFormat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11" fillId="16" borderId="0" applyNumberFormat="0" applyBorder="0" applyProtection="0">
      <alignment horizontal="left" vertical="top"/>
    </xf>
    <xf numFmtId="167" fontId="23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3" fillId="0" borderId="0" applyBorder="0" applyProtection="0"/>
    <xf numFmtId="167" fontId="23" fillId="0" borderId="0" applyBorder="0" applyProtection="0"/>
    <xf numFmtId="167" fontId="24" fillId="0" borderId="0" applyBorder="0" applyProtection="0"/>
    <xf numFmtId="167" fontId="23" fillId="0" borderId="0" applyBorder="0" applyProtection="0"/>
    <xf numFmtId="167" fontId="23" fillId="0" borderId="0" applyBorder="0" applyProtection="0"/>
    <xf numFmtId="167" fontId="25" fillId="0" borderId="0" applyBorder="0" applyProtection="0"/>
    <xf numFmtId="167" fontId="25" fillId="0" borderId="0" applyBorder="0" applyProtection="0"/>
    <xf numFmtId="167" fontId="23" fillId="0" borderId="0" applyBorder="0" applyProtection="0"/>
    <xf numFmtId="167" fontId="25" fillId="0" borderId="0" applyBorder="0" applyProtection="0"/>
    <xf numFmtId="167" fontId="25" fillId="0" borderId="0" applyBorder="0" applyProtection="0"/>
    <xf numFmtId="167" fontId="23" fillId="0" borderId="0" applyBorder="0" applyProtection="0"/>
    <xf numFmtId="167" fontId="24" fillId="0" borderId="0" applyBorder="0" applyProtection="0"/>
    <xf numFmtId="167" fontId="23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6" fillId="0" borderId="0" applyBorder="0" applyProtection="0"/>
    <xf numFmtId="167" fontId="24" fillId="0" borderId="0" applyBorder="0" applyProtection="0"/>
    <xf numFmtId="167" fontId="26" fillId="0" borderId="0" applyBorder="0" applyProtection="0"/>
    <xf numFmtId="167" fontId="7" fillId="0" borderId="0" applyBorder="0" applyProtection="0"/>
    <xf numFmtId="167" fontId="24" fillId="0" borderId="0" applyBorder="0" applyProtection="0"/>
    <xf numFmtId="167" fontId="7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4" fillId="0" borderId="0" applyBorder="0" applyProtection="0"/>
    <xf numFmtId="167" fontId="27" fillId="0" borderId="0" applyBorder="0" applyProtection="0"/>
    <xf numFmtId="167" fontId="24" fillId="0" borderId="0" applyBorder="0" applyProtection="0"/>
    <xf numFmtId="167" fontId="26" fillId="0" borderId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0" fontId="28" fillId="18" borderId="0" applyNumberFormat="0" applyBorder="0" applyProtection="0"/>
    <xf numFmtId="167" fontId="24" fillId="0" borderId="0" applyBorder="0" applyProtection="0"/>
    <xf numFmtId="167" fontId="24" fillId="0" borderId="0" applyBorder="0" applyProtection="0"/>
    <xf numFmtId="167" fontId="23" fillId="0" borderId="0" applyBorder="0" applyProtection="0"/>
    <xf numFmtId="167" fontId="24" fillId="0" borderId="0" applyBorder="0" applyProtection="0"/>
    <xf numFmtId="167" fontId="25" fillId="0" borderId="0" applyBorder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4" fillId="19" borderId="5" applyNumberFormat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174" fontId="6" fillId="0" borderId="0" applyFon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0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1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22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1" fillId="0" borderId="6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0" fontId="32" fillId="24" borderId="7" applyNumberFormat="0" applyProtection="0"/>
    <xf numFmtId="167" fontId="25" fillId="0" borderId="0" applyBorder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3" fillId="17" borderId="8" applyNumberFormat="0" applyProtection="0"/>
    <xf numFmtId="0" fontId="34" fillId="0" borderId="0" applyNumberFormat="0" applyBorder="0" applyProtection="0"/>
    <xf numFmtId="175" fontId="34" fillId="0" borderId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35" fillId="3" borderId="0" applyNumberFormat="0" applyBorder="0" applyProtection="0"/>
    <xf numFmtId="0" fontId="6" fillId="0" borderId="9" applyNumberFormat="0" applyFont="0" applyProtection="0"/>
    <xf numFmtId="176" fontId="6" fillId="0" borderId="0" applyFont="0" applyBorder="0" applyProtection="0"/>
    <xf numFmtId="176" fontId="6" fillId="0" borderId="0" applyFont="0" applyBorder="0" applyProtection="0"/>
    <xf numFmtId="176" fontId="6" fillId="0" borderId="0" applyFont="0" applyBorder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36" fillId="7" borderId="8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11" fillId="0" borderId="10" applyNumberFormat="0" applyProtection="0"/>
    <xf numFmtId="0" fontId="38" fillId="0" borderId="0"/>
  </cellStyleXfs>
  <cellXfs count="95">
    <xf numFmtId="0" fontId="0" fillId="0" borderId="0" xfId="0"/>
    <xf numFmtId="164" fontId="52" fillId="0" borderId="0" xfId="223" applyFont="1" applyProtection="1">
      <alignment horizontal="right" vertical="top" wrapText="1"/>
    </xf>
    <xf numFmtId="177" fontId="56" fillId="0" borderId="0" xfId="254" applyNumberFormat="1" applyFont="1" applyAlignment="1" applyProtection="1">
      <alignment horizontal="right" vertical="center"/>
    </xf>
    <xf numFmtId="166" fontId="40" fillId="0" borderId="13" xfId="223" applyNumberFormat="1" applyFont="1" applyBorder="1" applyAlignment="1" applyProtection="1">
      <alignment horizontal="center" vertical="center" wrapText="1"/>
    </xf>
    <xf numFmtId="166" fontId="49" fillId="0" borderId="13" xfId="223" applyNumberFormat="1" applyFont="1" applyBorder="1" applyAlignment="1" applyProtection="1">
      <alignment horizontal="center" vertical="center" wrapText="1"/>
    </xf>
    <xf numFmtId="166" fontId="52" fillId="0" borderId="13" xfId="223" applyNumberFormat="1" applyFont="1" applyBorder="1" applyAlignment="1" applyProtection="1">
      <alignment horizontal="center" vertical="center" wrapText="1"/>
    </xf>
    <xf numFmtId="177" fontId="52" fillId="0" borderId="13" xfId="254" applyNumberFormat="1" applyFont="1" applyBorder="1" applyAlignment="1" applyProtection="1">
      <alignment horizontal="right" vertical="center"/>
    </xf>
    <xf numFmtId="177" fontId="59" fillId="26" borderId="11" xfId="254" applyNumberFormat="1" applyFont="1" applyFill="1" applyBorder="1" applyAlignment="1" applyProtection="1">
      <alignment horizontal="center" vertical="center" wrapText="1"/>
    </xf>
    <xf numFmtId="177" fontId="59" fillId="26" borderId="17" xfId="254" applyNumberFormat="1" applyFont="1" applyFill="1" applyBorder="1" applyAlignment="1" applyProtection="1">
      <alignment horizontal="center" vertical="center" wrapText="1"/>
    </xf>
    <xf numFmtId="166" fontId="59" fillId="26" borderId="17" xfId="223" applyNumberFormat="1" applyFont="1" applyFill="1" applyBorder="1" applyAlignment="1" applyProtection="1">
      <alignment horizontal="center" vertical="center" wrapText="1"/>
    </xf>
    <xf numFmtId="177" fontId="57" fillId="26" borderId="13" xfId="254" applyNumberFormat="1" applyFont="1" applyFill="1" applyBorder="1" applyAlignment="1" applyProtection="1">
      <alignment horizontal="right" vertical="center"/>
    </xf>
    <xf numFmtId="167" fontId="23" fillId="0" borderId="0" xfId="307" applyProtection="1"/>
    <xf numFmtId="167" fontId="61" fillId="0" borderId="0" xfId="307" applyFont="1" applyAlignment="1" applyProtection="1">
      <alignment vertical="center"/>
    </xf>
    <xf numFmtId="167" fontId="62" fillId="0" borderId="0" xfId="307" applyFont="1" applyAlignment="1" applyProtection="1">
      <alignment vertical="top" wrapText="1"/>
    </xf>
    <xf numFmtId="178" fontId="45" fillId="27" borderId="13" xfId="0" applyNumberFormat="1" applyFont="1" applyFill="1" applyBorder="1" applyAlignment="1" applyProtection="1">
      <alignment horizontal="center" vertical="center"/>
      <protection locked="0"/>
    </xf>
    <xf numFmtId="0" fontId="45" fillId="27" borderId="13" xfId="0" applyFont="1" applyFill="1" applyBorder="1" applyAlignment="1" applyProtection="1">
      <alignment horizontal="center" vertical="center" wrapText="1"/>
      <protection locked="0"/>
    </xf>
    <xf numFmtId="177" fontId="51" fillId="0" borderId="13" xfId="254" applyNumberFormat="1" applyFont="1" applyBorder="1" applyAlignment="1" applyProtection="1">
      <alignment horizontal="right" vertical="center"/>
    </xf>
    <xf numFmtId="0" fontId="40" fillId="27" borderId="13" xfId="0" applyFont="1" applyFill="1" applyBorder="1" applyAlignment="1" applyProtection="1">
      <alignment horizontal="center" vertical="center" wrapText="1"/>
      <protection locked="0"/>
    </xf>
    <xf numFmtId="0" fontId="5" fillId="27" borderId="12" xfId="546" applyFont="1" applyFill="1" applyBorder="1" applyAlignment="1" applyProtection="1">
      <alignment horizontal="left" vertical="center" wrapText="1"/>
      <protection locked="0"/>
    </xf>
    <xf numFmtId="167" fontId="62" fillId="0" borderId="0" xfId="307" applyFont="1" applyAlignment="1" applyProtection="1">
      <alignment vertical="top" wrapText="1"/>
    </xf>
    <xf numFmtId="0" fontId="39" fillId="0" borderId="12" xfId="546" applyFont="1" applyBorder="1" applyProtection="1"/>
    <xf numFmtId="0" fontId="5" fillId="0" borderId="12" xfId="546" applyFont="1" applyBorder="1" applyProtection="1"/>
    <xf numFmtId="0" fontId="40" fillId="0" borderId="12" xfId="546" applyFont="1" applyBorder="1" applyAlignment="1" applyProtection="1">
      <alignment horizontal="right"/>
    </xf>
    <xf numFmtId="0" fontId="5" fillId="0" borderId="0" xfId="546" applyFont="1" applyProtection="1"/>
    <xf numFmtId="0" fontId="5" fillId="0" borderId="0" xfId="546" applyFont="1" applyAlignment="1" applyProtection="1">
      <alignment horizontal="right" indent="1"/>
    </xf>
    <xf numFmtId="0" fontId="5" fillId="0" borderId="0" xfId="546" applyFont="1" applyAlignment="1" applyProtection="1">
      <alignment horizontal="left" indent="1"/>
    </xf>
    <xf numFmtId="0" fontId="5" fillId="0" borderId="0" xfId="546" applyFont="1" applyAlignment="1" applyProtection="1">
      <alignment horizontal="center"/>
    </xf>
    <xf numFmtId="0" fontId="37" fillId="0" borderId="0" xfId="546" applyFont="1" applyAlignment="1" applyProtection="1">
      <alignment vertical="center"/>
    </xf>
    <xf numFmtId="0" fontId="37" fillId="0" borderId="0" xfId="546" applyFont="1" applyAlignment="1" applyProtection="1">
      <alignment vertical="center" wrapText="1"/>
    </xf>
    <xf numFmtId="0" fontId="5" fillId="0" borderId="0" xfId="546" applyFont="1" applyAlignment="1" applyProtection="1">
      <alignment vertical="top"/>
    </xf>
    <xf numFmtId="0" fontId="5" fillId="0" borderId="0" xfId="546" applyFont="1" applyAlignment="1" applyProtection="1">
      <alignment horizontal="justify" vertical="center"/>
    </xf>
    <xf numFmtId="0" fontId="37" fillId="0" borderId="0" xfId="546" applyFont="1" applyAlignment="1" applyProtection="1">
      <alignment horizontal="left"/>
    </xf>
    <xf numFmtId="0" fontId="4" fillId="0" borderId="0" xfId="546" applyFont="1" applyAlignment="1" applyProtection="1">
      <alignment vertical="center"/>
    </xf>
    <xf numFmtId="0" fontId="5" fillId="0" borderId="0" xfId="546" applyFont="1" applyAlignment="1" applyProtection="1">
      <alignment horizontal="left"/>
    </xf>
    <xf numFmtId="0" fontId="5" fillId="0" borderId="0" xfId="546" applyFont="1" applyAlignment="1" applyProtection="1">
      <alignment vertical="center"/>
    </xf>
    <xf numFmtId="0" fontId="41" fillId="0" borderId="0" xfId="546" applyFont="1" applyProtection="1"/>
    <xf numFmtId="0" fontId="65" fillId="26" borderId="19" xfId="546" applyFont="1" applyFill="1" applyBorder="1" applyAlignment="1" applyProtection="1">
      <alignment horizontal="center" vertical="center" wrapText="1"/>
    </xf>
    <xf numFmtId="0" fontId="65" fillId="26" borderId="20" xfId="546" applyFont="1" applyFill="1" applyBorder="1" applyAlignment="1" applyProtection="1">
      <alignment horizontal="center" vertical="center" wrapText="1"/>
    </xf>
    <xf numFmtId="0" fontId="65" fillId="26" borderId="21" xfId="546" applyFont="1" applyFill="1" applyBorder="1" applyAlignment="1" applyProtection="1">
      <alignment horizontal="center" vertical="center" wrapText="1"/>
    </xf>
    <xf numFmtId="0" fontId="65" fillId="26" borderId="16" xfId="546" applyFont="1" applyFill="1" applyBorder="1" applyAlignment="1" applyProtection="1">
      <alignment horizontal="center" vertical="center" wrapText="1"/>
    </xf>
    <xf numFmtId="0" fontId="65" fillId="26" borderId="0" xfId="546" applyFont="1" applyFill="1" applyAlignment="1" applyProtection="1">
      <alignment horizontal="center" vertical="center" wrapText="1"/>
    </xf>
    <xf numFmtId="0" fontId="65" fillId="26" borderId="22" xfId="546" applyFont="1" applyFill="1" applyBorder="1" applyAlignment="1" applyProtection="1">
      <alignment horizontal="center" vertical="center" wrapText="1"/>
    </xf>
    <xf numFmtId="0" fontId="65" fillId="26" borderId="23" xfId="546" applyFont="1" applyFill="1" applyBorder="1" applyAlignment="1" applyProtection="1">
      <alignment horizontal="center" vertical="center" wrapText="1"/>
    </xf>
    <xf numFmtId="0" fontId="65" fillId="26" borderId="12" xfId="546" applyFont="1" applyFill="1" applyBorder="1" applyAlignment="1" applyProtection="1">
      <alignment horizontal="center" vertical="center" wrapText="1"/>
    </xf>
    <xf numFmtId="0" fontId="65" fillId="26" borderId="24" xfId="546" applyFont="1" applyFill="1" applyBorder="1" applyAlignment="1" applyProtection="1">
      <alignment horizontal="center" vertical="center" wrapText="1"/>
    </xf>
    <xf numFmtId="0" fontId="43" fillId="0" borderId="0" xfId="546" applyFont="1" applyAlignment="1" applyProtection="1">
      <alignment horizontal="center" vertical="center" wrapText="1"/>
    </xf>
    <xf numFmtId="0" fontId="42" fillId="0" borderId="0" xfId="546" applyFont="1" applyAlignment="1" applyProtection="1">
      <alignment horizontal="center" vertical="top" wrapText="1"/>
    </xf>
    <xf numFmtId="0" fontId="58" fillId="0" borderId="0" xfId="546" applyFont="1" applyAlignment="1" applyProtection="1">
      <alignment wrapText="1"/>
    </xf>
    <xf numFmtId="0" fontId="3" fillId="0" borderId="0" xfId="546" applyFont="1" applyAlignment="1" applyProtection="1">
      <alignment vertical="top" wrapText="1"/>
    </xf>
    <xf numFmtId="0" fontId="5" fillId="0" borderId="0" xfId="546" applyFont="1" applyAlignment="1" applyProtection="1">
      <alignment vertical="top" wrapText="1"/>
    </xf>
    <xf numFmtId="0" fontId="5" fillId="0" borderId="0" xfId="546" applyFont="1" applyAlignment="1" applyProtection="1">
      <alignment horizontal="center" vertical="top"/>
    </xf>
    <xf numFmtId="0" fontId="2" fillId="0" borderId="0" xfId="546" applyFont="1" applyAlignment="1" applyProtection="1">
      <alignment vertical="top" wrapText="1"/>
    </xf>
    <xf numFmtId="0" fontId="45" fillId="0" borderId="0" xfId="0" applyFont="1" applyProtection="1"/>
    <xf numFmtId="0" fontId="45" fillId="0" borderId="0" xfId="0" applyFont="1" applyAlignment="1" applyProtection="1">
      <alignment horizontal="center"/>
    </xf>
    <xf numFmtId="0" fontId="45" fillId="0" borderId="0" xfId="0" applyFont="1" applyAlignment="1" applyProtection="1">
      <alignment vertical="top" wrapText="1"/>
    </xf>
    <xf numFmtId="0" fontId="5" fillId="0" borderId="0" xfId="546" applyFont="1" applyAlignment="1" applyProtection="1">
      <alignment wrapText="1"/>
    </xf>
    <xf numFmtId="0" fontId="41" fillId="0" borderId="0" xfId="546" applyFont="1" applyAlignment="1" applyProtection="1">
      <alignment wrapText="1"/>
    </xf>
    <xf numFmtId="0" fontId="5" fillId="0" borderId="0" xfId="546" applyFont="1" applyAlignment="1" applyProtection="1">
      <alignment wrapText="1"/>
    </xf>
    <xf numFmtId="0" fontId="46" fillId="0" borderId="0" xfId="546" applyFont="1" applyAlignment="1" applyProtection="1">
      <alignment vertical="top" wrapText="1"/>
    </xf>
    <xf numFmtId="0" fontId="53" fillId="0" borderId="0" xfId="0" applyFont="1" applyAlignment="1" applyProtection="1">
      <alignment vertical="top" wrapText="1"/>
    </xf>
    <xf numFmtId="0" fontId="51" fillId="0" borderId="0" xfId="0" applyFont="1" applyProtection="1"/>
    <xf numFmtId="0" fontId="59" fillId="26" borderId="17" xfId="0" applyFont="1" applyFill="1" applyBorder="1" applyAlignment="1" applyProtection="1">
      <alignment horizontal="left" vertical="center" wrapText="1"/>
    </xf>
    <xf numFmtId="0" fontId="59" fillId="26" borderId="17" xfId="0" applyFont="1" applyFill="1" applyBorder="1" applyAlignment="1" applyProtection="1">
      <alignment horizontal="center" vertical="center" wrapText="1"/>
    </xf>
    <xf numFmtId="165" fontId="59" fillId="26" borderId="11" xfId="0" applyNumberFormat="1" applyFont="1" applyFill="1" applyBorder="1" applyAlignment="1" applyProtection="1">
      <alignment horizontal="center" vertical="center" wrapText="1"/>
    </xf>
    <xf numFmtId="164" fontId="54" fillId="0" borderId="14" xfId="0" applyNumberFormat="1" applyFont="1" applyBorder="1" applyAlignment="1" applyProtection="1">
      <alignment horizontal="left" vertical="center" wrapText="1"/>
    </xf>
    <xf numFmtId="0" fontId="60" fillId="0" borderId="15" xfId="0" applyFont="1" applyBorder="1" applyAlignment="1" applyProtection="1">
      <alignment horizontal="left" vertical="center" wrapText="1"/>
    </xf>
    <xf numFmtId="0" fontId="49" fillId="0" borderId="0" xfId="0" applyFont="1" applyAlignment="1" applyProtection="1">
      <alignment vertical="center" wrapText="1"/>
    </xf>
    <xf numFmtId="164" fontId="45" fillId="0" borderId="0" xfId="0" applyNumberFormat="1" applyFont="1" applyAlignment="1" applyProtection="1">
      <alignment horizontal="left" vertical="top" wrapText="1"/>
    </xf>
    <xf numFmtId="0" fontId="52" fillId="0" borderId="13" xfId="0" applyFont="1" applyBorder="1" applyAlignment="1" applyProtection="1">
      <alignment vertical="center" wrapText="1"/>
    </xf>
    <xf numFmtId="164" fontId="52" fillId="0" borderId="13" xfId="0" applyNumberFormat="1" applyFont="1" applyBorder="1" applyAlignment="1" applyProtection="1">
      <alignment horizontal="center" vertical="center"/>
    </xf>
    <xf numFmtId="3" fontId="52" fillId="0" borderId="13" xfId="0" applyNumberFormat="1" applyFont="1" applyBorder="1" applyAlignment="1" applyProtection="1">
      <alignment horizontal="center" vertical="center" wrapText="1"/>
    </xf>
    <xf numFmtId="0" fontId="47" fillId="0" borderId="0" xfId="0" applyFont="1" applyProtection="1"/>
    <xf numFmtId="0" fontId="51" fillId="0" borderId="13" xfId="0" applyFont="1" applyBorder="1" applyAlignment="1" applyProtection="1">
      <alignment horizontal="right" vertical="center" wrapText="1"/>
    </xf>
    <xf numFmtId="0" fontId="55" fillId="25" borderId="13" xfId="0" applyFont="1" applyFill="1" applyBorder="1" applyAlignment="1" applyProtection="1">
      <alignment horizontal="right" vertical="center"/>
    </xf>
    <xf numFmtId="10" fontId="55" fillId="0" borderId="13" xfId="0" applyNumberFormat="1" applyFont="1" applyBorder="1" applyAlignment="1" applyProtection="1">
      <alignment horizontal="right" vertical="center"/>
    </xf>
    <xf numFmtId="177" fontId="45" fillId="25" borderId="13" xfId="0" applyNumberFormat="1" applyFont="1" applyFill="1" applyBorder="1" applyAlignment="1" applyProtection="1">
      <alignment horizontal="right" vertical="center"/>
    </xf>
    <xf numFmtId="177" fontId="45" fillId="25" borderId="18" xfId="0" applyNumberFormat="1" applyFont="1" applyFill="1" applyBorder="1" applyAlignment="1" applyProtection="1">
      <alignment horizontal="right" vertical="center"/>
    </xf>
    <xf numFmtId="0" fontId="57" fillId="26" borderId="13" xfId="0" applyFont="1" applyFill="1" applyBorder="1" applyAlignment="1" applyProtection="1">
      <alignment horizontal="right" vertical="center" wrapText="1"/>
    </xf>
    <xf numFmtId="0" fontId="58" fillId="0" borderId="0" xfId="0" applyFont="1" applyAlignment="1" applyProtection="1">
      <alignment vertical="center"/>
    </xf>
    <xf numFmtId="164" fontId="52" fillId="0" borderId="0" xfId="0" applyNumberFormat="1" applyFont="1" applyAlignment="1" applyProtection="1">
      <alignment horizontal="left" vertical="top" wrapText="1"/>
    </xf>
    <xf numFmtId="164" fontId="52" fillId="0" borderId="0" xfId="0" applyNumberFormat="1" applyFont="1" applyAlignment="1" applyProtection="1">
      <alignment horizontal="center" vertical="center"/>
    </xf>
    <xf numFmtId="165" fontId="52" fillId="0" borderId="0" xfId="0" applyNumberFormat="1" applyFont="1" applyAlignment="1" applyProtection="1">
      <alignment horizontal="center" vertical="center" wrapText="1"/>
    </xf>
    <xf numFmtId="164" fontId="49" fillId="0" borderId="13" xfId="0" applyNumberFormat="1" applyFont="1" applyBorder="1" applyAlignment="1" applyProtection="1">
      <alignment horizontal="center" vertical="center" wrapText="1"/>
    </xf>
    <xf numFmtId="0" fontId="49" fillId="0" borderId="14" xfId="0" applyFont="1" applyBorder="1" applyAlignment="1" applyProtection="1">
      <alignment horizontal="center" vertical="center" wrapText="1"/>
    </xf>
    <xf numFmtId="0" fontId="49" fillId="0" borderId="15" xfId="0" applyFont="1" applyBorder="1" applyAlignment="1" applyProtection="1">
      <alignment horizontal="center" vertical="center" wrapText="1"/>
    </xf>
    <xf numFmtId="0" fontId="49" fillId="0" borderId="16" xfId="0" applyFont="1" applyBorder="1" applyAlignment="1" applyProtection="1">
      <alignment vertical="center" wrapText="1"/>
    </xf>
    <xf numFmtId="0" fontId="45" fillId="0" borderId="0" xfId="0" applyFont="1" applyAlignment="1" applyProtection="1">
      <alignment horizontal="center" vertical="center" wrapText="1"/>
    </xf>
    <xf numFmtId="0" fontId="55" fillId="0" borderId="0" xfId="0" applyFont="1" applyProtection="1"/>
    <xf numFmtId="0" fontId="44" fillId="0" borderId="0" xfId="546" applyFont="1" applyAlignment="1" applyProtection="1">
      <alignment vertical="top" wrapText="1"/>
    </xf>
    <xf numFmtId="0" fontId="37" fillId="0" borderId="0" xfId="546" applyFont="1" applyAlignment="1" applyProtection="1">
      <alignment vertical="top" wrapText="1"/>
    </xf>
    <xf numFmtId="0" fontId="44" fillId="0" borderId="0" xfId="546" applyFont="1" applyAlignment="1" applyProtection="1">
      <alignment wrapText="1"/>
    </xf>
    <xf numFmtId="0" fontId="37" fillId="0" borderId="0" xfId="546" applyFont="1" applyAlignment="1" applyProtection="1">
      <alignment wrapText="1"/>
    </xf>
    <xf numFmtId="0" fontId="37" fillId="0" borderId="0" xfId="546" applyFont="1" applyAlignment="1" applyProtection="1">
      <alignment wrapText="1"/>
    </xf>
    <xf numFmtId="177" fontId="52" fillId="27" borderId="13" xfId="254" applyNumberFormat="1" applyFont="1" applyFill="1" applyBorder="1" applyAlignment="1" applyProtection="1">
      <alignment horizontal="right" vertical="center"/>
      <protection locked="0"/>
    </xf>
    <xf numFmtId="0" fontId="1" fillId="27" borderId="12" xfId="546" applyFont="1" applyFill="1" applyBorder="1" applyAlignment="1" applyProtection="1">
      <alignment horizontal="left" vertical="center" wrapText="1"/>
      <protection locked="0"/>
    </xf>
  </cellXfs>
  <cellStyles count="547">
    <cellStyle name="20 % – Poudarek1 2" xfId="1" xr:uid="{00000000-0005-0000-0000-000000000000}"/>
    <cellStyle name="20 % – Poudarek1 2 2" xfId="2" xr:uid="{00000000-0005-0000-0000-000001000000}"/>
    <cellStyle name="20 % – Poudarek1 2 3" xfId="3" xr:uid="{00000000-0005-0000-0000-000002000000}"/>
    <cellStyle name="20 % – Poudarek1 2 4" xfId="4" xr:uid="{00000000-0005-0000-0000-000003000000}"/>
    <cellStyle name="20 % – Poudarek1 3" xfId="5" xr:uid="{00000000-0005-0000-0000-000004000000}"/>
    <cellStyle name="20 % – Poudarek1 3 2" xfId="6" xr:uid="{00000000-0005-0000-0000-000005000000}"/>
    <cellStyle name="20 % – Poudarek1 3 3" xfId="7" xr:uid="{00000000-0005-0000-0000-000006000000}"/>
    <cellStyle name="20 % – Poudarek1 3 4" xfId="8" xr:uid="{00000000-0005-0000-0000-000007000000}"/>
    <cellStyle name="20 % – Poudarek1 4" xfId="9" xr:uid="{00000000-0005-0000-0000-000008000000}"/>
    <cellStyle name="20 % – Poudarek1 4 2" xfId="10" xr:uid="{00000000-0005-0000-0000-000009000000}"/>
    <cellStyle name="20 % – Poudarek1 4 3" xfId="11" xr:uid="{00000000-0005-0000-0000-00000A000000}"/>
    <cellStyle name="20 % – Poudarek1 4 4" xfId="12" xr:uid="{00000000-0005-0000-0000-00000B000000}"/>
    <cellStyle name="20 % – Poudarek2 2" xfId="13" xr:uid="{00000000-0005-0000-0000-00000C000000}"/>
    <cellStyle name="20 % – Poudarek2 2 2" xfId="14" xr:uid="{00000000-0005-0000-0000-00000D000000}"/>
    <cellStyle name="20 % – Poudarek2 2 3" xfId="15" xr:uid="{00000000-0005-0000-0000-00000E000000}"/>
    <cellStyle name="20 % – Poudarek2 2 4" xfId="16" xr:uid="{00000000-0005-0000-0000-00000F000000}"/>
    <cellStyle name="20 % – Poudarek2 3" xfId="17" xr:uid="{00000000-0005-0000-0000-000010000000}"/>
    <cellStyle name="20 % – Poudarek2 3 2" xfId="18" xr:uid="{00000000-0005-0000-0000-000011000000}"/>
    <cellStyle name="20 % – Poudarek2 3 3" xfId="19" xr:uid="{00000000-0005-0000-0000-000012000000}"/>
    <cellStyle name="20 % – Poudarek2 3 4" xfId="20" xr:uid="{00000000-0005-0000-0000-000013000000}"/>
    <cellStyle name="20 % – Poudarek2 4" xfId="21" xr:uid="{00000000-0005-0000-0000-000014000000}"/>
    <cellStyle name="20 % – Poudarek2 4 2" xfId="22" xr:uid="{00000000-0005-0000-0000-000015000000}"/>
    <cellStyle name="20 % – Poudarek2 4 3" xfId="23" xr:uid="{00000000-0005-0000-0000-000016000000}"/>
    <cellStyle name="20 % – Poudarek2 4 4" xfId="24" xr:uid="{00000000-0005-0000-0000-000017000000}"/>
    <cellStyle name="20 % – Poudarek3 2" xfId="25" xr:uid="{00000000-0005-0000-0000-000018000000}"/>
    <cellStyle name="20 % – Poudarek3 2 2" xfId="26" xr:uid="{00000000-0005-0000-0000-000019000000}"/>
    <cellStyle name="20 % – Poudarek3 2 3" xfId="27" xr:uid="{00000000-0005-0000-0000-00001A000000}"/>
    <cellStyle name="20 % – Poudarek3 2 4" xfId="28" xr:uid="{00000000-0005-0000-0000-00001B000000}"/>
    <cellStyle name="20 % – Poudarek3 3" xfId="29" xr:uid="{00000000-0005-0000-0000-00001C000000}"/>
    <cellStyle name="20 % – Poudarek3 3 2" xfId="30" xr:uid="{00000000-0005-0000-0000-00001D000000}"/>
    <cellStyle name="20 % – Poudarek3 3 3" xfId="31" xr:uid="{00000000-0005-0000-0000-00001E000000}"/>
    <cellStyle name="20 % – Poudarek3 3 4" xfId="32" xr:uid="{00000000-0005-0000-0000-00001F000000}"/>
    <cellStyle name="20 % – Poudarek3 4" xfId="33" xr:uid="{00000000-0005-0000-0000-000020000000}"/>
    <cellStyle name="20 % – Poudarek3 4 2" xfId="34" xr:uid="{00000000-0005-0000-0000-000021000000}"/>
    <cellStyle name="20 % – Poudarek3 4 3" xfId="35" xr:uid="{00000000-0005-0000-0000-000022000000}"/>
    <cellStyle name="20 % – Poudarek3 4 4" xfId="36" xr:uid="{00000000-0005-0000-0000-000023000000}"/>
    <cellStyle name="20 % – Poudarek4 2" xfId="37" xr:uid="{00000000-0005-0000-0000-000024000000}"/>
    <cellStyle name="20 % – Poudarek4 2 2" xfId="38" xr:uid="{00000000-0005-0000-0000-000025000000}"/>
    <cellStyle name="20 % – Poudarek4 2 3" xfId="39" xr:uid="{00000000-0005-0000-0000-000026000000}"/>
    <cellStyle name="20 % – Poudarek4 2 4" xfId="40" xr:uid="{00000000-0005-0000-0000-000027000000}"/>
    <cellStyle name="20 % – Poudarek4 3" xfId="41" xr:uid="{00000000-0005-0000-0000-000028000000}"/>
    <cellStyle name="20 % – Poudarek4 3 2" xfId="42" xr:uid="{00000000-0005-0000-0000-000029000000}"/>
    <cellStyle name="20 % – Poudarek4 3 3" xfId="43" xr:uid="{00000000-0005-0000-0000-00002A000000}"/>
    <cellStyle name="20 % – Poudarek4 3 4" xfId="44" xr:uid="{00000000-0005-0000-0000-00002B000000}"/>
    <cellStyle name="20 % – Poudarek4 4" xfId="45" xr:uid="{00000000-0005-0000-0000-00002C000000}"/>
    <cellStyle name="20 % – Poudarek4 4 2" xfId="46" xr:uid="{00000000-0005-0000-0000-00002D000000}"/>
    <cellStyle name="20 % – Poudarek4 4 3" xfId="47" xr:uid="{00000000-0005-0000-0000-00002E000000}"/>
    <cellStyle name="20 % – Poudarek4 4 4" xfId="48" xr:uid="{00000000-0005-0000-0000-00002F000000}"/>
    <cellStyle name="20 % – Poudarek5 2" xfId="49" xr:uid="{00000000-0005-0000-0000-000030000000}"/>
    <cellStyle name="20 % – Poudarek5 2 2" xfId="50" xr:uid="{00000000-0005-0000-0000-000031000000}"/>
    <cellStyle name="20 % – Poudarek5 2 3" xfId="51" xr:uid="{00000000-0005-0000-0000-000032000000}"/>
    <cellStyle name="20 % – Poudarek5 2 4" xfId="52" xr:uid="{00000000-0005-0000-0000-000033000000}"/>
    <cellStyle name="20 % – Poudarek5 3" xfId="53" xr:uid="{00000000-0005-0000-0000-000034000000}"/>
    <cellStyle name="20 % – Poudarek5 3 2" xfId="54" xr:uid="{00000000-0005-0000-0000-000035000000}"/>
    <cellStyle name="20 % – Poudarek5 3 3" xfId="55" xr:uid="{00000000-0005-0000-0000-000036000000}"/>
    <cellStyle name="20 % – Poudarek5 3 4" xfId="56" xr:uid="{00000000-0005-0000-0000-000037000000}"/>
    <cellStyle name="20 % – Poudarek5 4" xfId="57" xr:uid="{00000000-0005-0000-0000-000038000000}"/>
    <cellStyle name="20 % – Poudarek5 4 2" xfId="58" xr:uid="{00000000-0005-0000-0000-000039000000}"/>
    <cellStyle name="20 % – Poudarek5 4 3" xfId="59" xr:uid="{00000000-0005-0000-0000-00003A000000}"/>
    <cellStyle name="20 % – Poudarek5 4 4" xfId="60" xr:uid="{00000000-0005-0000-0000-00003B000000}"/>
    <cellStyle name="20 % – Poudarek6 2" xfId="61" xr:uid="{00000000-0005-0000-0000-00003C000000}"/>
    <cellStyle name="20 % – Poudarek6 2 2" xfId="62" xr:uid="{00000000-0005-0000-0000-00003D000000}"/>
    <cellStyle name="20 % – Poudarek6 2 3" xfId="63" xr:uid="{00000000-0005-0000-0000-00003E000000}"/>
    <cellStyle name="20 % – Poudarek6 2 4" xfId="64" xr:uid="{00000000-0005-0000-0000-00003F000000}"/>
    <cellStyle name="20 % – Poudarek6 3" xfId="65" xr:uid="{00000000-0005-0000-0000-000040000000}"/>
    <cellStyle name="20 % – Poudarek6 3 2" xfId="66" xr:uid="{00000000-0005-0000-0000-000041000000}"/>
    <cellStyle name="20 % – Poudarek6 3 3" xfId="67" xr:uid="{00000000-0005-0000-0000-000042000000}"/>
    <cellStyle name="20 % – Poudarek6 3 4" xfId="68" xr:uid="{00000000-0005-0000-0000-000043000000}"/>
    <cellStyle name="20 % – Poudarek6 4" xfId="69" xr:uid="{00000000-0005-0000-0000-000044000000}"/>
    <cellStyle name="20 % – Poudarek6 4 2" xfId="70" xr:uid="{00000000-0005-0000-0000-000045000000}"/>
    <cellStyle name="20 % – Poudarek6 4 3" xfId="71" xr:uid="{00000000-0005-0000-0000-000046000000}"/>
    <cellStyle name="20 % – Poudarek6 4 4" xfId="72" xr:uid="{00000000-0005-0000-0000-000047000000}"/>
    <cellStyle name="40 % – Poudarek1 2" xfId="73" xr:uid="{00000000-0005-0000-0000-000048000000}"/>
    <cellStyle name="40 % – Poudarek1 2 2" xfId="74" xr:uid="{00000000-0005-0000-0000-000049000000}"/>
    <cellStyle name="40 % – Poudarek1 2 3" xfId="75" xr:uid="{00000000-0005-0000-0000-00004A000000}"/>
    <cellStyle name="40 % – Poudarek1 2 4" xfId="76" xr:uid="{00000000-0005-0000-0000-00004B000000}"/>
    <cellStyle name="40 % – Poudarek1 3" xfId="77" xr:uid="{00000000-0005-0000-0000-00004C000000}"/>
    <cellStyle name="40 % – Poudarek1 3 2" xfId="78" xr:uid="{00000000-0005-0000-0000-00004D000000}"/>
    <cellStyle name="40 % – Poudarek1 3 3" xfId="79" xr:uid="{00000000-0005-0000-0000-00004E000000}"/>
    <cellStyle name="40 % – Poudarek1 3 4" xfId="80" xr:uid="{00000000-0005-0000-0000-00004F000000}"/>
    <cellStyle name="40 % – Poudarek1 4" xfId="81" xr:uid="{00000000-0005-0000-0000-000050000000}"/>
    <cellStyle name="40 % – Poudarek1 4 2" xfId="82" xr:uid="{00000000-0005-0000-0000-000051000000}"/>
    <cellStyle name="40 % – Poudarek1 4 3" xfId="83" xr:uid="{00000000-0005-0000-0000-000052000000}"/>
    <cellStyle name="40 % – Poudarek1 4 4" xfId="84" xr:uid="{00000000-0005-0000-0000-000053000000}"/>
    <cellStyle name="40 % – Poudarek2 2" xfId="85" xr:uid="{00000000-0005-0000-0000-000054000000}"/>
    <cellStyle name="40 % – Poudarek2 2 2" xfId="86" xr:uid="{00000000-0005-0000-0000-000055000000}"/>
    <cellStyle name="40 % – Poudarek2 2 3" xfId="87" xr:uid="{00000000-0005-0000-0000-000056000000}"/>
    <cellStyle name="40 % – Poudarek2 2 4" xfId="88" xr:uid="{00000000-0005-0000-0000-000057000000}"/>
    <cellStyle name="40 % – Poudarek2 3" xfId="89" xr:uid="{00000000-0005-0000-0000-000058000000}"/>
    <cellStyle name="40 % – Poudarek2 3 2" xfId="90" xr:uid="{00000000-0005-0000-0000-000059000000}"/>
    <cellStyle name="40 % – Poudarek2 3 3" xfId="91" xr:uid="{00000000-0005-0000-0000-00005A000000}"/>
    <cellStyle name="40 % – Poudarek2 3 4" xfId="92" xr:uid="{00000000-0005-0000-0000-00005B000000}"/>
    <cellStyle name="40 % – Poudarek2 4" xfId="93" xr:uid="{00000000-0005-0000-0000-00005C000000}"/>
    <cellStyle name="40 % – Poudarek2 4 2" xfId="94" xr:uid="{00000000-0005-0000-0000-00005D000000}"/>
    <cellStyle name="40 % – Poudarek2 4 3" xfId="95" xr:uid="{00000000-0005-0000-0000-00005E000000}"/>
    <cellStyle name="40 % – Poudarek2 4 4" xfId="96" xr:uid="{00000000-0005-0000-0000-00005F000000}"/>
    <cellStyle name="40 % – Poudarek3 2" xfId="97" xr:uid="{00000000-0005-0000-0000-000060000000}"/>
    <cellStyle name="40 % – Poudarek3 2 2" xfId="98" xr:uid="{00000000-0005-0000-0000-000061000000}"/>
    <cellStyle name="40 % – Poudarek3 2 3" xfId="99" xr:uid="{00000000-0005-0000-0000-000062000000}"/>
    <cellStyle name="40 % – Poudarek3 2 4" xfId="100" xr:uid="{00000000-0005-0000-0000-000063000000}"/>
    <cellStyle name="40 % – Poudarek3 3" xfId="101" xr:uid="{00000000-0005-0000-0000-000064000000}"/>
    <cellStyle name="40 % – Poudarek3 3 2" xfId="102" xr:uid="{00000000-0005-0000-0000-000065000000}"/>
    <cellStyle name="40 % – Poudarek3 3 3" xfId="103" xr:uid="{00000000-0005-0000-0000-000066000000}"/>
    <cellStyle name="40 % – Poudarek3 3 4" xfId="104" xr:uid="{00000000-0005-0000-0000-000067000000}"/>
    <cellStyle name="40 % – Poudarek3 4" xfId="105" xr:uid="{00000000-0005-0000-0000-000068000000}"/>
    <cellStyle name="40 % – Poudarek3 4 2" xfId="106" xr:uid="{00000000-0005-0000-0000-000069000000}"/>
    <cellStyle name="40 % – Poudarek3 4 3" xfId="107" xr:uid="{00000000-0005-0000-0000-00006A000000}"/>
    <cellStyle name="40 % – Poudarek3 4 4" xfId="108" xr:uid="{00000000-0005-0000-0000-00006B000000}"/>
    <cellStyle name="40 % – Poudarek4 2" xfId="109" xr:uid="{00000000-0005-0000-0000-00006C000000}"/>
    <cellStyle name="40 % – Poudarek4 2 2" xfId="110" xr:uid="{00000000-0005-0000-0000-00006D000000}"/>
    <cellStyle name="40 % – Poudarek4 2 3" xfId="111" xr:uid="{00000000-0005-0000-0000-00006E000000}"/>
    <cellStyle name="40 % – Poudarek4 2 4" xfId="112" xr:uid="{00000000-0005-0000-0000-00006F000000}"/>
    <cellStyle name="40 % – Poudarek4 3" xfId="113" xr:uid="{00000000-0005-0000-0000-000070000000}"/>
    <cellStyle name="40 % – Poudarek4 3 2" xfId="114" xr:uid="{00000000-0005-0000-0000-000071000000}"/>
    <cellStyle name="40 % – Poudarek4 3 3" xfId="115" xr:uid="{00000000-0005-0000-0000-000072000000}"/>
    <cellStyle name="40 % – Poudarek4 3 4" xfId="116" xr:uid="{00000000-0005-0000-0000-000073000000}"/>
    <cellStyle name="40 % – Poudarek4 4" xfId="117" xr:uid="{00000000-0005-0000-0000-000074000000}"/>
    <cellStyle name="40 % – Poudarek4 4 2" xfId="118" xr:uid="{00000000-0005-0000-0000-000075000000}"/>
    <cellStyle name="40 % – Poudarek4 4 3" xfId="119" xr:uid="{00000000-0005-0000-0000-000076000000}"/>
    <cellStyle name="40 % – Poudarek4 4 4" xfId="120" xr:uid="{00000000-0005-0000-0000-000077000000}"/>
    <cellStyle name="40 % – Poudarek5 2" xfId="121" xr:uid="{00000000-0005-0000-0000-000078000000}"/>
    <cellStyle name="40 % – Poudarek5 2 2" xfId="122" xr:uid="{00000000-0005-0000-0000-000079000000}"/>
    <cellStyle name="40 % – Poudarek5 2 3" xfId="123" xr:uid="{00000000-0005-0000-0000-00007A000000}"/>
    <cellStyle name="40 % – Poudarek5 2 4" xfId="124" xr:uid="{00000000-0005-0000-0000-00007B000000}"/>
    <cellStyle name="40 % – Poudarek5 3" xfId="125" xr:uid="{00000000-0005-0000-0000-00007C000000}"/>
    <cellStyle name="40 % – Poudarek5 3 2" xfId="126" xr:uid="{00000000-0005-0000-0000-00007D000000}"/>
    <cellStyle name="40 % – Poudarek5 3 3" xfId="127" xr:uid="{00000000-0005-0000-0000-00007E000000}"/>
    <cellStyle name="40 % – Poudarek5 3 4" xfId="128" xr:uid="{00000000-0005-0000-0000-00007F000000}"/>
    <cellStyle name="40 % – Poudarek5 4" xfId="129" xr:uid="{00000000-0005-0000-0000-000080000000}"/>
    <cellStyle name="40 % – Poudarek5 4 2" xfId="130" xr:uid="{00000000-0005-0000-0000-000081000000}"/>
    <cellStyle name="40 % – Poudarek5 4 3" xfId="131" xr:uid="{00000000-0005-0000-0000-000082000000}"/>
    <cellStyle name="40 % – Poudarek5 4 4" xfId="132" xr:uid="{00000000-0005-0000-0000-000083000000}"/>
    <cellStyle name="40 % – Poudarek6 2" xfId="133" xr:uid="{00000000-0005-0000-0000-000084000000}"/>
    <cellStyle name="40 % – Poudarek6 2 2" xfId="134" xr:uid="{00000000-0005-0000-0000-000085000000}"/>
    <cellStyle name="40 % – Poudarek6 2 3" xfId="135" xr:uid="{00000000-0005-0000-0000-000086000000}"/>
    <cellStyle name="40 % – Poudarek6 2 4" xfId="136" xr:uid="{00000000-0005-0000-0000-000087000000}"/>
    <cellStyle name="40 % – Poudarek6 3" xfId="137" xr:uid="{00000000-0005-0000-0000-000088000000}"/>
    <cellStyle name="40 % – Poudarek6 3 2" xfId="138" xr:uid="{00000000-0005-0000-0000-000089000000}"/>
    <cellStyle name="40 % – Poudarek6 3 3" xfId="139" xr:uid="{00000000-0005-0000-0000-00008A000000}"/>
    <cellStyle name="40 % – Poudarek6 3 4" xfId="140" xr:uid="{00000000-0005-0000-0000-00008B000000}"/>
    <cellStyle name="40 % – Poudarek6 4" xfId="141" xr:uid="{00000000-0005-0000-0000-00008C000000}"/>
    <cellStyle name="40 % – Poudarek6 4 2" xfId="142" xr:uid="{00000000-0005-0000-0000-00008D000000}"/>
    <cellStyle name="40 % – Poudarek6 4 3" xfId="143" xr:uid="{00000000-0005-0000-0000-00008E000000}"/>
    <cellStyle name="40 % – Poudarek6 4 4" xfId="144" xr:uid="{00000000-0005-0000-0000-00008F000000}"/>
    <cellStyle name="60 % – Poudarek1 2" xfId="145" xr:uid="{00000000-0005-0000-0000-000090000000}"/>
    <cellStyle name="60 % – Poudarek1 2 2" xfId="146" xr:uid="{00000000-0005-0000-0000-000091000000}"/>
    <cellStyle name="60 % – Poudarek1 2 3" xfId="147" xr:uid="{00000000-0005-0000-0000-000092000000}"/>
    <cellStyle name="60 % – Poudarek1 2 4" xfId="148" xr:uid="{00000000-0005-0000-0000-000093000000}"/>
    <cellStyle name="60 % – Poudarek1 3" xfId="149" xr:uid="{00000000-0005-0000-0000-000094000000}"/>
    <cellStyle name="60 % – Poudarek1 3 2" xfId="150" xr:uid="{00000000-0005-0000-0000-000095000000}"/>
    <cellStyle name="60 % – Poudarek1 3 3" xfId="151" xr:uid="{00000000-0005-0000-0000-000096000000}"/>
    <cellStyle name="60 % – Poudarek1 3 4" xfId="152" xr:uid="{00000000-0005-0000-0000-000097000000}"/>
    <cellStyle name="60 % – Poudarek1 4" xfId="153" xr:uid="{00000000-0005-0000-0000-000098000000}"/>
    <cellStyle name="60 % – Poudarek1 4 2" xfId="154" xr:uid="{00000000-0005-0000-0000-000099000000}"/>
    <cellStyle name="60 % – Poudarek1 4 3" xfId="155" xr:uid="{00000000-0005-0000-0000-00009A000000}"/>
    <cellStyle name="60 % – Poudarek1 4 4" xfId="156" xr:uid="{00000000-0005-0000-0000-00009B000000}"/>
    <cellStyle name="60 % – Poudarek2 2" xfId="157" xr:uid="{00000000-0005-0000-0000-00009C000000}"/>
    <cellStyle name="60 % – Poudarek2 2 2" xfId="158" xr:uid="{00000000-0005-0000-0000-00009D000000}"/>
    <cellStyle name="60 % – Poudarek2 2 3" xfId="159" xr:uid="{00000000-0005-0000-0000-00009E000000}"/>
    <cellStyle name="60 % – Poudarek2 2 4" xfId="160" xr:uid="{00000000-0005-0000-0000-00009F000000}"/>
    <cellStyle name="60 % – Poudarek2 3" xfId="161" xr:uid="{00000000-0005-0000-0000-0000A0000000}"/>
    <cellStyle name="60 % – Poudarek2 3 2" xfId="162" xr:uid="{00000000-0005-0000-0000-0000A1000000}"/>
    <cellStyle name="60 % – Poudarek2 3 3" xfId="163" xr:uid="{00000000-0005-0000-0000-0000A2000000}"/>
    <cellStyle name="60 % – Poudarek2 3 4" xfId="164" xr:uid="{00000000-0005-0000-0000-0000A3000000}"/>
    <cellStyle name="60 % – Poudarek2 4" xfId="165" xr:uid="{00000000-0005-0000-0000-0000A4000000}"/>
    <cellStyle name="60 % – Poudarek2 4 2" xfId="166" xr:uid="{00000000-0005-0000-0000-0000A5000000}"/>
    <cellStyle name="60 % – Poudarek2 4 3" xfId="167" xr:uid="{00000000-0005-0000-0000-0000A6000000}"/>
    <cellStyle name="60 % – Poudarek2 4 4" xfId="168" xr:uid="{00000000-0005-0000-0000-0000A7000000}"/>
    <cellStyle name="60 % – Poudarek3 2" xfId="169" xr:uid="{00000000-0005-0000-0000-0000A8000000}"/>
    <cellStyle name="60 % – Poudarek3 2 2" xfId="170" xr:uid="{00000000-0005-0000-0000-0000A9000000}"/>
    <cellStyle name="60 % – Poudarek3 2 3" xfId="171" xr:uid="{00000000-0005-0000-0000-0000AA000000}"/>
    <cellStyle name="60 % – Poudarek3 2 4" xfId="172" xr:uid="{00000000-0005-0000-0000-0000AB000000}"/>
    <cellStyle name="60 % – Poudarek3 3" xfId="173" xr:uid="{00000000-0005-0000-0000-0000AC000000}"/>
    <cellStyle name="60 % – Poudarek3 3 2" xfId="174" xr:uid="{00000000-0005-0000-0000-0000AD000000}"/>
    <cellStyle name="60 % – Poudarek3 3 3" xfId="175" xr:uid="{00000000-0005-0000-0000-0000AE000000}"/>
    <cellStyle name="60 % – Poudarek3 3 4" xfId="176" xr:uid="{00000000-0005-0000-0000-0000AF000000}"/>
    <cellStyle name="60 % – Poudarek3 4" xfId="177" xr:uid="{00000000-0005-0000-0000-0000B0000000}"/>
    <cellStyle name="60 % – Poudarek3 4 2" xfId="178" xr:uid="{00000000-0005-0000-0000-0000B1000000}"/>
    <cellStyle name="60 % – Poudarek3 4 3" xfId="179" xr:uid="{00000000-0005-0000-0000-0000B2000000}"/>
    <cellStyle name="60 % – Poudarek3 4 4" xfId="180" xr:uid="{00000000-0005-0000-0000-0000B3000000}"/>
    <cellStyle name="60 % – Poudarek4 2" xfId="181" xr:uid="{00000000-0005-0000-0000-0000B4000000}"/>
    <cellStyle name="60 % – Poudarek4 2 2" xfId="182" xr:uid="{00000000-0005-0000-0000-0000B5000000}"/>
    <cellStyle name="60 % – Poudarek4 2 3" xfId="183" xr:uid="{00000000-0005-0000-0000-0000B6000000}"/>
    <cellStyle name="60 % – Poudarek4 2 4" xfId="184" xr:uid="{00000000-0005-0000-0000-0000B7000000}"/>
    <cellStyle name="60 % – Poudarek4 3" xfId="185" xr:uid="{00000000-0005-0000-0000-0000B8000000}"/>
    <cellStyle name="60 % – Poudarek4 3 2" xfId="186" xr:uid="{00000000-0005-0000-0000-0000B9000000}"/>
    <cellStyle name="60 % – Poudarek4 3 3" xfId="187" xr:uid="{00000000-0005-0000-0000-0000BA000000}"/>
    <cellStyle name="60 % – Poudarek4 3 4" xfId="188" xr:uid="{00000000-0005-0000-0000-0000BB000000}"/>
    <cellStyle name="60 % – Poudarek4 4" xfId="189" xr:uid="{00000000-0005-0000-0000-0000BC000000}"/>
    <cellStyle name="60 % – Poudarek4 4 2" xfId="190" xr:uid="{00000000-0005-0000-0000-0000BD000000}"/>
    <cellStyle name="60 % – Poudarek4 4 3" xfId="191" xr:uid="{00000000-0005-0000-0000-0000BE000000}"/>
    <cellStyle name="60 % – Poudarek4 4 4" xfId="192" xr:uid="{00000000-0005-0000-0000-0000BF000000}"/>
    <cellStyle name="60 % – Poudarek5 2" xfId="193" xr:uid="{00000000-0005-0000-0000-0000C0000000}"/>
    <cellStyle name="60 % – Poudarek5 2 2" xfId="194" xr:uid="{00000000-0005-0000-0000-0000C1000000}"/>
    <cellStyle name="60 % – Poudarek5 2 3" xfId="195" xr:uid="{00000000-0005-0000-0000-0000C2000000}"/>
    <cellStyle name="60 % – Poudarek5 2 4" xfId="196" xr:uid="{00000000-0005-0000-0000-0000C3000000}"/>
    <cellStyle name="60 % – Poudarek5 3" xfId="197" xr:uid="{00000000-0005-0000-0000-0000C4000000}"/>
    <cellStyle name="60 % – Poudarek5 3 2" xfId="198" xr:uid="{00000000-0005-0000-0000-0000C5000000}"/>
    <cellStyle name="60 % – Poudarek5 3 3" xfId="199" xr:uid="{00000000-0005-0000-0000-0000C6000000}"/>
    <cellStyle name="60 % – Poudarek5 3 4" xfId="200" xr:uid="{00000000-0005-0000-0000-0000C7000000}"/>
    <cellStyle name="60 % – Poudarek5 4" xfId="201" xr:uid="{00000000-0005-0000-0000-0000C8000000}"/>
    <cellStyle name="60 % – Poudarek5 4 2" xfId="202" xr:uid="{00000000-0005-0000-0000-0000C9000000}"/>
    <cellStyle name="60 % – Poudarek5 4 3" xfId="203" xr:uid="{00000000-0005-0000-0000-0000CA000000}"/>
    <cellStyle name="60 % – Poudarek5 4 4" xfId="204" xr:uid="{00000000-0005-0000-0000-0000CB000000}"/>
    <cellStyle name="60 % – Poudarek6 2" xfId="205" xr:uid="{00000000-0005-0000-0000-0000CC000000}"/>
    <cellStyle name="60 % – Poudarek6 2 2" xfId="206" xr:uid="{00000000-0005-0000-0000-0000CD000000}"/>
    <cellStyle name="60 % – Poudarek6 2 3" xfId="207" xr:uid="{00000000-0005-0000-0000-0000CE000000}"/>
    <cellStyle name="60 % – Poudarek6 2 4" xfId="208" xr:uid="{00000000-0005-0000-0000-0000CF000000}"/>
    <cellStyle name="60 % – Poudarek6 3" xfId="209" xr:uid="{00000000-0005-0000-0000-0000D0000000}"/>
    <cellStyle name="60 % – Poudarek6 3 2" xfId="210" xr:uid="{00000000-0005-0000-0000-0000D1000000}"/>
    <cellStyle name="60 % – Poudarek6 3 3" xfId="211" xr:uid="{00000000-0005-0000-0000-0000D2000000}"/>
    <cellStyle name="60 % – Poudarek6 3 4" xfId="212" xr:uid="{00000000-0005-0000-0000-0000D3000000}"/>
    <cellStyle name="60 % – Poudarek6 4" xfId="213" xr:uid="{00000000-0005-0000-0000-0000D4000000}"/>
    <cellStyle name="60 % – Poudarek6 4 2" xfId="214" xr:uid="{00000000-0005-0000-0000-0000D5000000}"/>
    <cellStyle name="60 % – Poudarek6 4 3" xfId="215" xr:uid="{00000000-0005-0000-0000-0000D6000000}"/>
    <cellStyle name="60 % – Poudarek6 4 4" xfId="216" xr:uid="{00000000-0005-0000-0000-0000D7000000}"/>
    <cellStyle name="Comma_Sheet1 2" xfId="217" xr:uid="{00000000-0005-0000-0000-0000D8000000}"/>
    <cellStyle name="Comma0" xfId="218" xr:uid="{00000000-0005-0000-0000-0000D9000000}"/>
    <cellStyle name="Currency [0]_B_QT" xfId="219" xr:uid="{00000000-0005-0000-0000-0000DA000000}"/>
    <cellStyle name="Currency_B_QT" xfId="220" xr:uid="{00000000-0005-0000-0000-0000DB000000}"/>
    <cellStyle name="Currency0" xfId="221" xr:uid="{00000000-0005-0000-0000-0000DC000000}"/>
    <cellStyle name="Date" xfId="222" xr:uid="{00000000-0005-0000-0000-0000DD000000}"/>
    <cellStyle name="Desno" xfId="223" xr:uid="{00000000-0005-0000-0000-0000DE000000}"/>
    <cellStyle name="Dobro 2" xfId="224" xr:uid="{00000000-0005-0000-0000-0000DF000000}"/>
    <cellStyle name="Dobro 2 2" xfId="225" xr:uid="{00000000-0005-0000-0000-0000E0000000}"/>
    <cellStyle name="Dobro 2 3" xfId="226" xr:uid="{00000000-0005-0000-0000-0000E1000000}"/>
    <cellStyle name="Dobro 2 4" xfId="227" xr:uid="{00000000-0005-0000-0000-0000E2000000}"/>
    <cellStyle name="Dobro 3" xfId="228" xr:uid="{00000000-0005-0000-0000-0000E3000000}"/>
    <cellStyle name="Dobro 3 2" xfId="229" xr:uid="{00000000-0005-0000-0000-0000E4000000}"/>
    <cellStyle name="Dobro 3 3" xfId="230" xr:uid="{00000000-0005-0000-0000-0000E5000000}"/>
    <cellStyle name="Dobro 3 4" xfId="231" xr:uid="{00000000-0005-0000-0000-0000E6000000}"/>
    <cellStyle name="Dobro 4" xfId="232" xr:uid="{00000000-0005-0000-0000-0000E7000000}"/>
    <cellStyle name="Dobro 4 2" xfId="233" xr:uid="{00000000-0005-0000-0000-0000E8000000}"/>
    <cellStyle name="Dobro 4 3" xfId="234" xr:uid="{00000000-0005-0000-0000-0000E9000000}"/>
    <cellStyle name="Dobro 4 4" xfId="235" xr:uid="{00000000-0005-0000-0000-0000EA000000}"/>
    <cellStyle name="Excel Built-in Title" xfId="236" xr:uid="{00000000-0005-0000-0000-0000EB000000}"/>
    <cellStyle name="Fixed" xfId="237" xr:uid="{00000000-0005-0000-0000-0000EC000000}"/>
    <cellStyle name="Heading" xfId="238" xr:uid="{00000000-0005-0000-0000-0000ED000000}"/>
    <cellStyle name="Heading 1" xfId="239" xr:uid="{00000000-0005-0000-0000-0000EE000000}"/>
    <cellStyle name="Heading 2" xfId="240" xr:uid="{00000000-0005-0000-0000-0000EF000000}"/>
    <cellStyle name="Heading1" xfId="241" xr:uid="{00000000-0005-0000-0000-0000F0000000}"/>
    <cellStyle name="Izhod 2" xfId="242" xr:uid="{00000000-0005-0000-0000-0000F1000000}"/>
    <cellStyle name="Izhod 2 2" xfId="243" xr:uid="{00000000-0005-0000-0000-0000F2000000}"/>
    <cellStyle name="Izhod 2 3" xfId="244" xr:uid="{00000000-0005-0000-0000-0000F3000000}"/>
    <cellStyle name="Izhod 2 4" xfId="245" xr:uid="{00000000-0005-0000-0000-0000F4000000}"/>
    <cellStyle name="Izhod 3" xfId="246" xr:uid="{00000000-0005-0000-0000-0000F5000000}"/>
    <cellStyle name="Izhod 3 2" xfId="247" xr:uid="{00000000-0005-0000-0000-0000F6000000}"/>
    <cellStyle name="Izhod 3 3" xfId="248" xr:uid="{00000000-0005-0000-0000-0000F7000000}"/>
    <cellStyle name="Izhod 3 4" xfId="249" xr:uid="{00000000-0005-0000-0000-0000F8000000}"/>
    <cellStyle name="Izhod 4" xfId="250" xr:uid="{00000000-0005-0000-0000-0000F9000000}"/>
    <cellStyle name="Izhod 4 2" xfId="251" xr:uid="{00000000-0005-0000-0000-0000FA000000}"/>
    <cellStyle name="Izhod 4 3" xfId="252" xr:uid="{00000000-0005-0000-0000-0000FB000000}"/>
    <cellStyle name="Izhod 4 4" xfId="253" xr:uid="{00000000-0005-0000-0000-0000FC000000}"/>
    <cellStyle name="Izračuni" xfId="254" xr:uid="{00000000-0005-0000-0000-0000FD000000}"/>
    <cellStyle name="Krepko" xfId="255" xr:uid="{00000000-0005-0000-0000-0000FE000000}"/>
    <cellStyle name="Naslov 1 1" xfId="256" xr:uid="{00000000-0005-0000-0000-0000FF000000}"/>
    <cellStyle name="Naslov 1 2" xfId="257" xr:uid="{00000000-0005-0000-0000-000000010000}"/>
    <cellStyle name="Naslov 1 2 2" xfId="258" xr:uid="{00000000-0005-0000-0000-000001010000}"/>
    <cellStyle name="Naslov 1 2 3" xfId="259" xr:uid="{00000000-0005-0000-0000-000002010000}"/>
    <cellStyle name="Naslov 1 2 4" xfId="260" xr:uid="{00000000-0005-0000-0000-000003010000}"/>
    <cellStyle name="Naslov 1 3" xfId="261" xr:uid="{00000000-0005-0000-0000-000004010000}"/>
    <cellStyle name="Naslov 1 3 2" xfId="262" xr:uid="{00000000-0005-0000-0000-000005010000}"/>
    <cellStyle name="Naslov 1 3 3" xfId="263" xr:uid="{00000000-0005-0000-0000-000006010000}"/>
    <cellStyle name="Naslov 1 3 4" xfId="264" xr:uid="{00000000-0005-0000-0000-000007010000}"/>
    <cellStyle name="Naslov 1 4" xfId="265" xr:uid="{00000000-0005-0000-0000-000008010000}"/>
    <cellStyle name="Naslov 1 4 2" xfId="266" xr:uid="{00000000-0005-0000-0000-000009010000}"/>
    <cellStyle name="Naslov 1 4 3" xfId="267" xr:uid="{00000000-0005-0000-0000-00000A010000}"/>
    <cellStyle name="Naslov 1 4 4" xfId="268" xr:uid="{00000000-0005-0000-0000-00000B010000}"/>
    <cellStyle name="Naslov 2 2" xfId="269" xr:uid="{00000000-0005-0000-0000-00000C010000}"/>
    <cellStyle name="Naslov 2 2 2" xfId="270" xr:uid="{00000000-0005-0000-0000-00000D010000}"/>
    <cellStyle name="Naslov 2 2 3" xfId="271" xr:uid="{00000000-0005-0000-0000-00000E010000}"/>
    <cellStyle name="Naslov 2 2 4" xfId="272" xr:uid="{00000000-0005-0000-0000-00000F010000}"/>
    <cellStyle name="Naslov 2 3" xfId="273" xr:uid="{00000000-0005-0000-0000-000010010000}"/>
    <cellStyle name="Naslov 2 3 2" xfId="274" xr:uid="{00000000-0005-0000-0000-000011010000}"/>
    <cellStyle name="Naslov 2 3 3" xfId="275" xr:uid="{00000000-0005-0000-0000-000012010000}"/>
    <cellStyle name="Naslov 2 3 4" xfId="276" xr:uid="{00000000-0005-0000-0000-000013010000}"/>
    <cellStyle name="Naslov 2 4" xfId="277" xr:uid="{00000000-0005-0000-0000-000014010000}"/>
    <cellStyle name="Naslov 2 4 2" xfId="278" xr:uid="{00000000-0005-0000-0000-000015010000}"/>
    <cellStyle name="Naslov 2 4 3" xfId="279" xr:uid="{00000000-0005-0000-0000-000016010000}"/>
    <cellStyle name="Naslov 2 4 4" xfId="280" xr:uid="{00000000-0005-0000-0000-000017010000}"/>
    <cellStyle name="Naslov 3 2" xfId="281" xr:uid="{00000000-0005-0000-0000-000018010000}"/>
    <cellStyle name="Naslov 3 2 2" xfId="282" xr:uid="{00000000-0005-0000-0000-000019010000}"/>
    <cellStyle name="Naslov 3 2 3" xfId="283" xr:uid="{00000000-0005-0000-0000-00001A010000}"/>
    <cellStyle name="Naslov 3 2 4" xfId="284" xr:uid="{00000000-0005-0000-0000-00001B010000}"/>
    <cellStyle name="Naslov 3 3" xfId="285" xr:uid="{00000000-0005-0000-0000-00001C010000}"/>
    <cellStyle name="Naslov 3 3 2" xfId="286" xr:uid="{00000000-0005-0000-0000-00001D010000}"/>
    <cellStyle name="Naslov 3 3 3" xfId="287" xr:uid="{00000000-0005-0000-0000-00001E010000}"/>
    <cellStyle name="Naslov 3 3 4" xfId="288" xr:uid="{00000000-0005-0000-0000-00001F010000}"/>
    <cellStyle name="Naslov 3 4" xfId="289" xr:uid="{00000000-0005-0000-0000-000020010000}"/>
    <cellStyle name="Naslov 3 4 2" xfId="290" xr:uid="{00000000-0005-0000-0000-000021010000}"/>
    <cellStyle name="Naslov 3 4 3" xfId="291" xr:uid="{00000000-0005-0000-0000-000022010000}"/>
    <cellStyle name="Naslov 3 4 4" xfId="292" xr:uid="{00000000-0005-0000-0000-000023010000}"/>
    <cellStyle name="Naslov 4 2" xfId="293" xr:uid="{00000000-0005-0000-0000-000024010000}"/>
    <cellStyle name="Naslov 4 2 2" xfId="294" xr:uid="{00000000-0005-0000-0000-000025010000}"/>
    <cellStyle name="Naslov 4 2 3" xfId="295" xr:uid="{00000000-0005-0000-0000-000026010000}"/>
    <cellStyle name="Naslov 4 2 4" xfId="296" xr:uid="{00000000-0005-0000-0000-000027010000}"/>
    <cellStyle name="Naslov 4 3" xfId="297" xr:uid="{00000000-0005-0000-0000-000028010000}"/>
    <cellStyle name="Naslov 4 3 2" xfId="298" xr:uid="{00000000-0005-0000-0000-000029010000}"/>
    <cellStyle name="Naslov 4 3 3" xfId="299" xr:uid="{00000000-0005-0000-0000-00002A010000}"/>
    <cellStyle name="Naslov 4 3 4" xfId="300" xr:uid="{00000000-0005-0000-0000-00002B010000}"/>
    <cellStyle name="Naslov 4 4" xfId="301" xr:uid="{00000000-0005-0000-0000-00002C010000}"/>
    <cellStyle name="Naslov 4 4 2" xfId="302" xr:uid="{00000000-0005-0000-0000-00002D010000}"/>
    <cellStyle name="Naslov 4 4 3" xfId="303" xr:uid="{00000000-0005-0000-0000-00002E010000}"/>
    <cellStyle name="Naslov 4 4 4" xfId="304" xr:uid="{00000000-0005-0000-0000-00002F010000}"/>
    <cellStyle name="Naslov 5" xfId="305" xr:uid="{00000000-0005-0000-0000-000030010000}"/>
    <cellStyle name="Naslov 6" xfId="306" xr:uid="{00000000-0005-0000-0000-000031010000}"/>
    <cellStyle name="Navadno" xfId="0" builtinId="0" customBuiltin="1"/>
    <cellStyle name="Navadno 10" xfId="546" xr:uid="{30A9A24E-8D4C-41BC-85A6-7A80757AB248}"/>
    <cellStyle name="Navadno 2" xfId="307" xr:uid="{00000000-0005-0000-0000-000033010000}"/>
    <cellStyle name="Navadno 2 2" xfId="308" xr:uid="{00000000-0005-0000-0000-000034010000}"/>
    <cellStyle name="Navadno 2 2 2" xfId="309" xr:uid="{00000000-0005-0000-0000-000035010000}"/>
    <cellStyle name="Navadno 2 2 2 2" xfId="310" xr:uid="{00000000-0005-0000-0000-000036010000}"/>
    <cellStyle name="Navadno 2 2 2 3" xfId="311" xr:uid="{00000000-0005-0000-0000-000037010000}"/>
    <cellStyle name="Navadno 2 2 3" xfId="312" xr:uid="{00000000-0005-0000-0000-000038010000}"/>
    <cellStyle name="Navadno 2 2 3 2" xfId="313" xr:uid="{00000000-0005-0000-0000-000039010000}"/>
    <cellStyle name="Navadno 2 2 3 3" xfId="314" xr:uid="{00000000-0005-0000-0000-00003A010000}"/>
    <cellStyle name="Navadno 2 2 4" xfId="315" xr:uid="{00000000-0005-0000-0000-00003B010000}"/>
    <cellStyle name="Navadno 2 3" xfId="316" xr:uid="{00000000-0005-0000-0000-00003C010000}"/>
    <cellStyle name="Navadno 2 3 2" xfId="317" xr:uid="{00000000-0005-0000-0000-00003D010000}"/>
    <cellStyle name="Navadno 2 3 3" xfId="318" xr:uid="{00000000-0005-0000-0000-00003E010000}"/>
    <cellStyle name="Navadno 2 4" xfId="319" xr:uid="{00000000-0005-0000-0000-00003F010000}"/>
    <cellStyle name="Navadno 2 5" xfId="320" xr:uid="{00000000-0005-0000-0000-000040010000}"/>
    <cellStyle name="Navadno 2_Sum" xfId="321" xr:uid="{00000000-0005-0000-0000-000041010000}"/>
    <cellStyle name="Navadno 3" xfId="322" xr:uid="{00000000-0005-0000-0000-000042010000}"/>
    <cellStyle name="Navadno 3 2" xfId="323" xr:uid="{00000000-0005-0000-0000-000043010000}"/>
    <cellStyle name="Navadno 3 2 2" xfId="324" xr:uid="{00000000-0005-0000-0000-000044010000}"/>
    <cellStyle name="Navadno 3 3" xfId="325" xr:uid="{00000000-0005-0000-0000-000045010000}"/>
    <cellStyle name="Navadno 3_Sum" xfId="326" xr:uid="{00000000-0005-0000-0000-000046010000}"/>
    <cellStyle name="Navadno 4" xfId="327" xr:uid="{00000000-0005-0000-0000-000047010000}"/>
    <cellStyle name="Navadno 4 2" xfId="328" xr:uid="{00000000-0005-0000-0000-000048010000}"/>
    <cellStyle name="Navadno 4 3" xfId="329" xr:uid="{00000000-0005-0000-0000-000049010000}"/>
    <cellStyle name="Navadno 5" xfId="330" xr:uid="{00000000-0005-0000-0000-00004A010000}"/>
    <cellStyle name="Navadno 5 2" xfId="331" xr:uid="{00000000-0005-0000-0000-00004B010000}"/>
    <cellStyle name="Navadno 5 2 2" xfId="332" xr:uid="{00000000-0005-0000-0000-00004C010000}"/>
    <cellStyle name="Navadno 5 2 3" xfId="333" xr:uid="{00000000-0005-0000-0000-00004D010000}"/>
    <cellStyle name="Navadno 5 3" xfId="334" xr:uid="{00000000-0005-0000-0000-00004E010000}"/>
    <cellStyle name="Navadno 6" xfId="335" xr:uid="{00000000-0005-0000-0000-00004F010000}"/>
    <cellStyle name="Navadno 6 2" xfId="336" xr:uid="{00000000-0005-0000-0000-000050010000}"/>
    <cellStyle name="Navadno 6 3" xfId="337" xr:uid="{00000000-0005-0000-0000-000051010000}"/>
    <cellStyle name="Navadno 7" xfId="338" xr:uid="{00000000-0005-0000-0000-000052010000}"/>
    <cellStyle name="Navadno 8" xfId="339" xr:uid="{00000000-0005-0000-0000-000053010000}"/>
    <cellStyle name="Navadno 9" xfId="340" xr:uid="{00000000-0005-0000-0000-000054010000}"/>
    <cellStyle name="Nevtralno 2" xfId="341" xr:uid="{00000000-0005-0000-0000-000055010000}"/>
    <cellStyle name="Nevtralno 2 2" xfId="342" xr:uid="{00000000-0005-0000-0000-000056010000}"/>
    <cellStyle name="Nevtralno 2 3" xfId="343" xr:uid="{00000000-0005-0000-0000-000057010000}"/>
    <cellStyle name="Nevtralno 2 4" xfId="344" xr:uid="{00000000-0005-0000-0000-000058010000}"/>
    <cellStyle name="Nevtralno 3" xfId="345" xr:uid="{00000000-0005-0000-0000-000059010000}"/>
    <cellStyle name="Nevtralno 3 2" xfId="346" xr:uid="{00000000-0005-0000-0000-00005A010000}"/>
    <cellStyle name="Nevtralno 3 3" xfId="347" xr:uid="{00000000-0005-0000-0000-00005B010000}"/>
    <cellStyle name="Nevtralno 3 4" xfId="348" xr:uid="{00000000-0005-0000-0000-00005C010000}"/>
    <cellStyle name="Nevtralno 4" xfId="349" xr:uid="{00000000-0005-0000-0000-00005D010000}"/>
    <cellStyle name="Nevtralno 4 2" xfId="350" xr:uid="{00000000-0005-0000-0000-00005E010000}"/>
    <cellStyle name="Nevtralno 4 3" xfId="351" xr:uid="{00000000-0005-0000-0000-00005F010000}"/>
    <cellStyle name="Nevtralno 4 4" xfId="352" xr:uid="{00000000-0005-0000-0000-000060010000}"/>
    <cellStyle name="Normal 2" xfId="353" xr:uid="{00000000-0005-0000-0000-000061010000}"/>
    <cellStyle name="Normal 2 2" xfId="354" xr:uid="{00000000-0005-0000-0000-000062010000}"/>
    <cellStyle name="Normal 3" xfId="355" xr:uid="{00000000-0005-0000-0000-000063010000}"/>
    <cellStyle name="Normal_99 Popis" xfId="356" xr:uid="{00000000-0005-0000-0000-000064010000}"/>
    <cellStyle name="Normal-10" xfId="357" xr:uid="{00000000-0005-0000-0000-000065010000}"/>
    <cellStyle name="Opomba 2" xfId="358" xr:uid="{00000000-0005-0000-0000-000066010000}"/>
    <cellStyle name="Opomba 2 2" xfId="359" xr:uid="{00000000-0005-0000-0000-000067010000}"/>
    <cellStyle name="Opomba 2 3" xfId="360" xr:uid="{00000000-0005-0000-0000-000068010000}"/>
    <cellStyle name="Opomba 2 4" xfId="361" xr:uid="{00000000-0005-0000-0000-000069010000}"/>
    <cellStyle name="Opomba 3" xfId="362" xr:uid="{00000000-0005-0000-0000-00006A010000}"/>
    <cellStyle name="Opomba 3 2" xfId="363" xr:uid="{00000000-0005-0000-0000-00006B010000}"/>
    <cellStyle name="Opomba 3 3" xfId="364" xr:uid="{00000000-0005-0000-0000-00006C010000}"/>
    <cellStyle name="Opomba 3 4" xfId="365" xr:uid="{00000000-0005-0000-0000-00006D010000}"/>
    <cellStyle name="Opomba 4" xfId="366" xr:uid="{00000000-0005-0000-0000-00006E010000}"/>
    <cellStyle name="Opomba 4 2" xfId="367" xr:uid="{00000000-0005-0000-0000-00006F010000}"/>
    <cellStyle name="Opomba 4 3" xfId="368" xr:uid="{00000000-0005-0000-0000-000070010000}"/>
    <cellStyle name="Opomba 4 4" xfId="369" xr:uid="{00000000-0005-0000-0000-000071010000}"/>
    <cellStyle name="Opozorilo 2" xfId="370" xr:uid="{00000000-0005-0000-0000-000072010000}"/>
    <cellStyle name="Opozorilo 2 2" xfId="371" xr:uid="{00000000-0005-0000-0000-000073010000}"/>
    <cellStyle name="Opozorilo 2 3" xfId="372" xr:uid="{00000000-0005-0000-0000-000074010000}"/>
    <cellStyle name="Opozorilo 2 4" xfId="373" xr:uid="{00000000-0005-0000-0000-000075010000}"/>
    <cellStyle name="Opozorilo 3" xfId="374" xr:uid="{00000000-0005-0000-0000-000076010000}"/>
    <cellStyle name="Opozorilo 3 2" xfId="375" xr:uid="{00000000-0005-0000-0000-000077010000}"/>
    <cellStyle name="Opozorilo 3 3" xfId="376" xr:uid="{00000000-0005-0000-0000-000078010000}"/>
    <cellStyle name="Opozorilo 3 4" xfId="377" xr:uid="{00000000-0005-0000-0000-000079010000}"/>
    <cellStyle name="Opozorilo 4" xfId="378" xr:uid="{00000000-0005-0000-0000-00007A010000}"/>
    <cellStyle name="Opozorilo 4 2" xfId="379" xr:uid="{00000000-0005-0000-0000-00007B010000}"/>
    <cellStyle name="Opozorilo 4 3" xfId="380" xr:uid="{00000000-0005-0000-0000-00007C010000}"/>
    <cellStyle name="Opozorilo 4 4" xfId="381" xr:uid="{00000000-0005-0000-0000-00007D010000}"/>
    <cellStyle name="Percent_CEV1" xfId="382" xr:uid="{00000000-0005-0000-0000-00007E010000}"/>
    <cellStyle name="Pojasnjevalno besedilo 2" xfId="383" xr:uid="{00000000-0005-0000-0000-00007F010000}"/>
    <cellStyle name="Pojasnjevalno besedilo 2 2" xfId="384" xr:uid="{00000000-0005-0000-0000-000080010000}"/>
    <cellStyle name="Pojasnjevalno besedilo 2 3" xfId="385" xr:uid="{00000000-0005-0000-0000-000081010000}"/>
    <cellStyle name="Pojasnjevalno besedilo 2 4" xfId="386" xr:uid="{00000000-0005-0000-0000-000082010000}"/>
    <cellStyle name="Pojasnjevalno besedilo 3" xfId="387" xr:uid="{00000000-0005-0000-0000-000083010000}"/>
    <cellStyle name="Pojasnjevalno besedilo 3 2" xfId="388" xr:uid="{00000000-0005-0000-0000-000084010000}"/>
    <cellStyle name="Pojasnjevalno besedilo 3 3" xfId="389" xr:uid="{00000000-0005-0000-0000-000085010000}"/>
    <cellStyle name="Pojasnjevalno besedilo 3 4" xfId="390" xr:uid="{00000000-0005-0000-0000-000086010000}"/>
    <cellStyle name="Pojasnjevalno besedilo 4" xfId="391" xr:uid="{00000000-0005-0000-0000-000087010000}"/>
    <cellStyle name="Pojasnjevalno besedilo 4 2" xfId="392" xr:uid="{00000000-0005-0000-0000-000088010000}"/>
    <cellStyle name="Pojasnjevalno besedilo 4 3" xfId="393" xr:uid="{00000000-0005-0000-0000-000089010000}"/>
    <cellStyle name="Pojasnjevalno besedilo 4 4" xfId="394" xr:uid="{00000000-0005-0000-0000-00008A010000}"/>
    <cellStyle name="Poudarek1 2" xfId="395" xr:uid="{00000000-0005-0000-0000-00008B010000}"/>
    <cellStyle name="Poudarek1 2 2" xfId="396" xr:uid="{00000000-0005-0000-0000-00008C010000}"/>
    <cellStyle name="Poudarek1 2 3" xfId="397" xr:uid="{00000000-0005-0000-0000-00008D010000}"/>
    <cellStyle name="Poudarek1 2 4" xfId="398" xr:uid="{00000000-0005-0000-0000-00008E010000}"/>
    <cellStyle name="Poudarek1 3" xfId="399" xr:uid="{00000000-0005-0000-0000-00008F010000}"/>
    <cellStyle name="Poudarek1 3 2" xfId="400" xr:uid="{00000000-0005-0000-0000-000090010000}"/>
    <cellStyle name="Poudarek1 3 3" xfId="401" xr:uid="{00000000-0005-0000-0000-000091010000}"/>
    <cellStyle name="Poudarek1 3 4" xfId="402" xr:uid="{00000000-0005-0000-0000-000092010000}"/>
    <cellStyle name="Poudarek1 4" xfId="403" xr:uid="{00000000-0005-0000-0000-000093010000}"/>
    <cellStyle name="Poudarek1 4 2" xfId="404" xr:uid="{00000000-0005-0000-0000-000094010000}"/>
    <cellStyle name="Poudarek1 4 3" xfId="405" xr:uid="{00000000-0005-0000-0000-000095010000}"/>
    <cellStyle name="Poudarek1 4 4" xfId="406" xr:uid="{00000000-0005-0000-0000-000096010000}"/>
    <cellStyle name="Poudarek2 2" xfId="407" xr:uid="{00000000-0005-0000-0000-000097010000}"/>
    <cellStyle name="Poudarek2 2 2" xfId="408" xr:uid="{00000000-0005-0000-0000-000098010000}"/>
    <cellStyle name="Poudarek2 2 3" xfId="409" xr:uid="{00000000-0005-0000-0000-000099010000}"/>
    <cellStyle name="Poudarek2 2 4" xfId="410" xr:uid="{00000000-0005-0000-0000-00009A010000}"/>
    <cellStyle name="Poudarek2 3" xfId="411" xr:uid="{00000000-0005-0000-0000-00009B010000}"/>
    <cellStyle name="Poudarek2 3 2" xfId="412" xr:uid="{00000000-0005-0000-0000-00009C010000}"/>
    <cellStyle name="Poudarek2 3 3" xfId="413" xr:uid="{00000000-0005-0000-0000-00009D010000}"/>
    <cellStyle name="Poudarek2 3 4" xfId="414" xr:uid="{00000000-0005-0000-0000-00009E010000}"/>
    <cellStyle name="Poudarek2 4" xfId="415" xr:uid="{00000000-0005-0000-0000-00009F010000}"/>
    <cellStyle name="Poudarek2 4 2" xfId="416" xr:uid="{00000000-0005-0000-0000-0000A0010000}"/>
    <cellStyle name="Poudarek2 4 3" xfId="417" xr:uid="{00000000-0005-0000-0000-0000A1010000}"/>
    <cellStyle name="Poudarek2 4 4" xfId="418" xr:uid="{00000000-0005-0000-0000-0000A2010000}"/>
    <cellStyle name="Poudarek3 2" xfId="419" xr:uid="{00000000-0005-0000-0000-0000A3010000}"/>
    <cellStyle name="Poudarek3 2 2" xfId="420" xr:uid="{00000000-0005-0000-0000-0000A4010000}"/>
    <cellStyle name="Poudarek3 2 3" xfId="421" xr:uid="{00000000-0005-0000-0000-0000A5010000}"/>
    <cellStyle name="Poudarek3 2 4" xfId="422" xr:uid="{00000000-0005-0000-0000-0000A6010000}"/>
    <cellStyle name="Poudarek3 3" xfId="423" xr:uid="{00000000-0005-0000-0000-0000A7010000}"/>
    <cellStyle name="Poudarek3 3 2" xfId="424" xr:uid="{00000000-0005-0000-0000-0000A8010000}"/>
    <cellStyle name="Poudarek3 3 3" xfId="425" xr:uid="{00000000-0005-0000-0000-0000A9010000}"/>
    <cellStyle name="Poudarek3 3 4" xfId="426" xr:uid="{00000000-0005-0000-0000-0000AA010000}"/>
    <cellStyle name="Poudarek3 4" xfId="427" xr:uid="{00000000-0005-0000-0000-0000AB010000}"/>
    <cellStyle name="Poudarek3 4 2" xfId="428" xr:uid="{00000000-0005-0000-0000-0000AC010000}"/>
    <cellStyle name="Poudarek3 4 3" xfId="429" xr:uid="{00000000-0005-0000-0000-0000AD010000}"/>
    <cellStyle name="Poudarek3 4 4" xfId="430" xr:uid="{00000000-0005-0000-0000-0000AE010000}"/>
    <cellStyle name="Poudarek4 2" xfId="431" xr:uid="{00000000-0005-0000-0000-0000AF010000}"/>
    <cellStyle name="Poudarek4 2 2" xfId="432" xr:uid="{00000000-0005-0000-0000-0000B0010000}"/>
    <cellStyle name="Poudarek4 2 3" xfId="433" xr:uid="{00000000-0005-0000-0000-0000B1010000}"/>
    <cellStyle name="Poudarek4 2 4" xfId="434" xr:uid="{00000000-0005-0000-0000-0000B2010000}"/>
    <cellStyle name="Poudarek4 3" xfId="435" xr:uid="{00000000-0005-0000-0000-0000B3010000}"/>
    <cellStyle name="Poudarek4 3 2" xfId="436" xr:uid="{00000000-0005-0000-0000-0000B4010000}"/>
    <cellStyle name="Poudarek4 3 3" xfId="437" xr:uid="{00000000-0005-0000-0000-0000B5010000}"/>
    <cellStyle name="Poudarek4 3 4" xfId="438" xr:uid="{00000000-0005-0000-0000-0000B6010000}"/>
    <cellStyle name="Poudarek4 4" xfId="439" xr:uid="{00000000-0005-0000-0000-0000B7010000}"/>
    <cellStyle name="Poudarek4 4 2" xfId="440" xr:uid="{00000000-0005-0000-0000-0000B8010000}"/>
    <cellStyle name="Poudarek4 4 3" xfId="441" xr:uid="{00000000-0005-0000-0000-0000B9010000}"/>
    <cellStyle name="Poudarek4 4 4" xfId="442" xr:uid="{00000000-0005-0000-0000-0000BA010000}"/>
    <cellStyle name="Poudarek5 2" xfId="443" xr:uid="{00000000-0005-0000-0000-0000BB010000}"/>
    <cellStyle name="Poudarek5 2 2" xfId="444" xr:uid="{00000000-0005-0000-0000-0000BC010000}"/>
    <cellStyle name="Poudarek5 2 3" xfId="445" xr:uid="{00000000-0005-0000-0000-0000BD010000}"/>
    <cellStyle name="Poudarek5 2 4" xfId="446" xr:uid="{00000000-0005-0000-0000-0000BE010000}"/>
    <cellStyle name="Poudarek5 3" xfId="447" xr:uid="{00000000-0005-0000-0000-0000BF010000}"/>
    <cellStyle name="Poudarek5 3 2" xfId="448" xr:uid="{00000000-0005-0000-0000-0000C0010000}"/>
    <cellStyle name="Poudarek5 3 3" xfId="449" xr:uid="{00000000-0005-0000-0000-0000C1010000}"/>
    <cellStyle name="Poudarek5 3 4" xfId="450" xr:uid="{00000000-0005-0000-0000-0000C2010000}"/>
    <cellStyle name="Poudarek5 4" xfId="451" xr:uid="{00000000-0005-0000-0000-0000C3010000}"/>
    <cellStyle name="Poudarek5 4 2" xfId="452" xr:uid="{00000000-0005-0000-0000-0000C4010000}"/>
    <cellStyle name="Poudarek5 4 3" xfId="453" xr:uid="{00000000-0005-0000-0000-0000C5010000}"/>
    <cellStyle name="Poudarek5 4 4" xfId="454" xr:uid="{00000000-0005-0000-0000-0000C6010000}"/>
    <cellStyle name="Poudarek6 2" xfId="455" xr:uid="{00000000-0005-0000-0000-0000C7010000}"/>
    <cellStyle name="Poudarek6 2 2" xfId="456" xr:uid="{00000000-0005-0000-0000-0000C8010000}"/>
    <cellStyle name="Poudarek6 2 3" xfId="457" xr:uid="{00000000-0005-0000-0000-0000C9010000}"/>
    <cellStyle name="Poudarek6 2 4" xfId="458" xr:uid="{00000000-0005-0000-0000-0000CA010000}"/>
    <cellStyle name="Poudarek6 3" xfId="459" xr:uid="{00000000-0005-0000-0000-0000CB010000}"/>
    <cellStyle name="Poudarek6 3 2" xfId="460" xr:uid="{00000000-0005-0000-0000-0000CC010000}"/>
    <cellStyle name="Poudarek6 3 3" xfId="461" xr:uid="{00000000-0005-0000-0000-0000CD010000}"/>
    <cellStyle name="Poudarek6 3 4" xfId="462" xr:uid="{00000000-0005-0000-0000-0000CE010000}"/>
    <cellStyle name="Poudarek6 4" xfId="463" xr:uid="{00000000-0005-0000-0000-0000CF010000}"/>
    <cellStyle name="Poudarek6 4 2" xfId="464" xr:uid="{00000000-0005-0000-0000-0000D0010000}"/>
    <cellStyle name="Poudarek6 4 3" xfId="465" xr:uid="{00000000-0005-0000-0000-0000D1010000}"/>
    <cellStyle name="Poudarek6 4 4" xfId="466" xr:uid="{00000000-0005-0000-0000-0000D2010000}"/>
    <cellStyle name="Povezana celica 2" xfId="467" xr:uid="{00000000-0005-0000-0000-0000D3010000}"/>
    <cellStyle name="Povezana celica 2 2" xfId="468" xr:uid="{00000000-0005-0000-0000-0000D4010000}"/>
    <cellStyle name="Povezana celica 2 3" xfId="469" xr:uid="{00000000-0005-0000-0000-0000D5010000}"/>
    <cellStyle name="Povezana celica 2 4" xfId="470" xr:uid="{00000000-0005-0000-0000-0000D6010000}"/>
    <cellStyle name="Povezana celica 3" xfId="471" xr:uid="{00000000-0005-0000-0000-0000D7010000}"/>
    <cellStyle name="Povezana celica 3 2" xfId="472" xr:uid="{00000000-0005-0000-0000-0000D8010000}"/>
    <cellStyle name="Povezana celica 3 3" xfId="473" xr:uid="{00000000-0005-0000-0000-0000D9010000}"/>
    <cellStyle name="Povezana celica 3 4" xfId="474" xr:uid="{00000000-0005-0000-0000-0000DA010000}"/>
    <cellStyle name="Povezana celica 4" xfId="475" xr:uid="{00000000-0005-0000-0000-0000DB010000}"/>
    <cellStyle name="Povezana celica 4 2" xfId="476" xr:uid="{00000000-0005-0000-0000-0000DC010000}"/>
    <cellStyle name="Povezana celica 4 3" xfId="477" xr:uid="{00000000-0005-0000-0000-0000DD010000}"/>
    <cellStyle name="Povezana celica 4 4" xfId="478" xr:uid="{00000000-0005-0000-0000-0000DE010000}"/>
    <cellStyle name="Preveri celico 2" xfId="479" xr:uid="{00000000-0005-0000-0000-0000DF010000}"/>
    <cellStyle name="Preveri celico 2 2" xfId="480" xr:uid="{00000000-0005-0000-0000-0000E0010000}"/>
    <cellStyle name="Preveri celico 2 3" xfId="481" xr:uid="{00000000-0005-0000-0000-0000E1010000}"/>
    <cellStyle name="Preveri celico 2 4" xfId="482" xr:uid="{00000000-0005-0000-0000-0000E2010000}"/>
    <cellStyle name="Preveri celico 3" xfId="483" xr:uid="{00000000-0005-0000-0000-0000E3010000}"/>
    <cellStyle name="Preveri celico 3 2" xfId="484" xr:uid="{00000000-0005-0000-0000-0000E4010000}"/>
    <cellStyle name="Preveri celico 3 3" xfId="485" xr:uid="{00000000-0005-0000-0000-0000E5010000}"/>
    <cellStyle name="Preveri celico 3 4" xfId="486" xr:uid="{00000000-0005-0000-0000-0000E6010000}"/>
    <cellStyle name="Preveri celico 4" xfId="487" xr:uid="{00000000-0005-0000-0000-0000E7010000}"/>
    <cellStyle name="Preveri celico 4 2" xfId="488" xr:uid="{00000000-0005-0000-0000-0000E8010000}"/>
    <cellStyle name="Preveri celico 4 3" xfId="489" xr:uid="{00000000-0005-0000-0000-0000E9010000}"/>
    <cellStyle name="Preveri celico 4 4" xfId="490" xr:uid="{00000000-0005-0000-0000-0000EA010000}"/>
    <cellStyle name="Projekt" xfId="491" xr:uid="{00000000-0005-0000-0000-0000EB010000}"/>
    <cellStyle name="Računanje 2" xfId="492" xr:uid="{00000000-0005-0000-0000-0000EC010000}"/>
    <cellStyle name="Računanje 2 2" xfId="493" xr:uid="{00000000-0005-0000-0000-0000ED010000}"/>
    <cellStyle name="Računanje 2 3" xfId="494" xr:uid="{00000000-0005-0000-0000-0000EE010000}"/>
    <cellStyle name="Računanje 2 4" xfId="495" xr:uid="{00000000-0005-0000-0000-0000EF010000}"/>
    <cellStyle name="Računanje 3" xfId="496" xr:uid="{00000000-0005-0000-0000-0000F0010000}"/>
    <cellStyle name="Računanje 3 2" xfId="497" xr:uid="{00000000-0005-0000-0000-0000F1010000}"/>
    <cellStyle name="Računanje 3 3" xfId="498" xr:uid="{00000000-0005-0000-0000-0000F2010000}"/>
    <cellStyle name="Računanje 3 4" xfId="499" xr:uid="{00000000-0005-0000-0000-0000F3010000}"/>
    <cellStyle name="Računanje 4" xfId="500" xr:uid="{00000000-0005-0000-0000-0000F4010000}"/>
    <cellStyle name="Računanje 4 2" xfId="501" xr:uid="{00000000-0005-0000-0000-0000F5010000}"/>
    <cellStyle name="Računanje 4 3" xfId="502" xr:uid="{00000000-0005-0000-0000-0000F6010000}"/>
    <cellStyle name="Računanje 4 4" xfId="503" xr:uid="{00000000-0005-0000-0000-0000F7010000}"/>
    <cellStyle name="Result" xfId="504" xr:uid="{00000000-0005-0000-0000-0000F8010000}"/>
    <cellStyle name="Result2" xfId="505" xr:uid="{00000000-0005-0000-0000-0000F9010000}"/>
    <cellStyle name="Slabo 2" xfId="506" xr:uid="{00000000-0005-0000-0000-0000FA010000}"/>
    <cellStyle name="Slabo 2 2" xfId="507" xr:uid="{00000000-0005-0000-0000-0000FB010000}"/>
    <cellStyle name="Slabo 2 3" xfId="508" xr:uid="{00000000-0005-0000-0000-0000FC010000}"/>
    <cellStyle name="Slabo 2 4" xfId="509" xr:uid="{00000000-0005-0000-0000-0000FD010000}"/>
    <cellStyle name="Slabo 3" xfId="510" xr:uid="{00000000-0005-0000-0000-0000FE010000}"/>
    <cellStyle name="Slabo 3 2" xfId="511" xr:uid="{00000000-0005-0000-0000-0000FF010000}"/>
    <cellStyle name="Slabo 3 3" xfId="512" xr:uid="{00000000-0005-0000-0000-000000020000}"/>
    <cellStyle name="Slabo 3 4" xfId="513" xr:uid="{00000000-0005-0000-0000-000001020000}"/>
    <cellStyle name="Slabo 4" xfId="514" xr:uid="{00000000-0005-0000-0000-000002020000}"/>
    <cellStyle name="Slabo 4 2" xfId="515" xr:uid="{00000000-0005-0000-0000-000003020000}"/>
    <cellStyle name="Slabo 4 3" xfId="516" xr:uid="{00000000-0005-0000-0000-000004020000}"/>
    <cellStyle name="Slabo 4 4" xfId="517" xr:uid="{00000000-0005-0000-0000-000005020000}"/>
    <cellStyle name="Total" xfId="518" xr:uid="{00000000-0005-0000-0000-000006020000}"/>
    <cellStyle name="Vejica 2" xfId="519" xr:uid="{00000000-0005-0000-0000-000007020000}"/>
    <cellStyle name="Vejica 3" xfId="520" xr:uid="{00000000-0005-0000-0000-000008020000}"/>
    <cellStyle name="Vejica 3 2" xfId="521" xr:uid="{00000000-0005-0000-0000-000009020000}"/>
    <cellStyle name="Vnos 2" xfId="522" xr:uid="{00000000-0005-0000-0000-00000A020000}"/>
    <cellStyle name="Vnos 2 2" xfId="523" xr:uid="{00000000-0005-0000-0000-00000B020000}"/>
    <cellStyle name="Vnos 2 3" xfId="524" xr:uid="{00000000-0005-0000-0000-00000C020000}"/>
    <cellStyle name="Vnos 2 4" xfId="525" xr:uid="{00000000-0005-0000-0000-00000D020000}"/>
    <cellStyle name="Vnos 3" xfId="526" xr:uid="{00000000-0005-0000-0000-00000E020000}"/>
    <cellStyle name="Vnos 3 2" xfId="527" xr:uid="{00000000-0005-0000-0000-00000F020000}"/>
    <cellStyle name="Vnos 3 3" xfId="528" xr:uid="{00000000-0005-0000-0000-000010020000}"/>
    <cellStyle name="Vnos 3 4" xfId="529" xr:uid="{00000000-0005-0000-0000-000011020000}"/>
    <cellStyle name="Vnos 4" xfId="530" xr:uid="{00000000-0005-0000-0000-000012020000}"/>
    <cellStyle name="Vnos 4 2" xfId="531" xr:uid="{00000000-0005-0000-0000-000013020000}"/>
    <cellStyle name="Vnos 4 3" xfId="532" xr:uid="{00000000-0005-0000-0000-000014020000}"/>
    <cellStyle name="Vnos 4 4" xfId="533" xr:uid="{00000000-0005-0000-0000-000015020000}"/>
    <cellStyle name="Vsota 2" xfId="534" xr:uid="{00000000-0005-0000-0000-000016020000}"/>
    <cellStyle name="Vsota 2 2" xfId="535" xr:uid="{00000000-0005-0000-0000-000017020000}"/>
    <cellStyle name="Vsota 2 3" xfId="536" xr:uid="{00000000-0005-0000-0000-000018020000}"/>
    <cellStyle name="Vsota 2 4" xfId="537" xr:uid="{00000000-0005-0000-0000-000019020000}"/>
    <cellStyle name="Vsota 3" xfId="538" xr:uid="{00000000-0005-0000-0000-00001A020000}"/>
    <cellStyle name="Vsota 3 2" xfId="539" xr:uid="{00000000-0005-0000-0000-00001B020000}"/>
    <cellStyle name="Vsota 3 3" xfId="540" xr:uid="{00000000-0005-0000-0000-00001C020000}"/>
    <cellStyle name="Vsota 3 4" xfId="541" xr:uid="{00000000-0005-0000-0000-00001D020000}"/>
    <cellStyle name="Vsota 4" xfId="542" xr:uid="{00000000-0005-0000-0000-00001E020000}"/>
    <cellStyle name="Vsota 4 2" xfId="543" xr:uid="{00000000-0005-0000-0000-00001F020000}"/>
    <cellStyle name="Vsota 4 3" xfId="544" xr:uid="{00000000-0005-0000-0000-000020020000}"/>
    <cellStyle name="Vsota 4 4" xfId="545" xr:uid="{00000000-0005-0000-0000-000021020000}"/>
  </cellStyles>
  <dxfs count="0"/>
  <tableStyles count="0" defaultTableStyle="TableStyleMedium2" defaultPivotStyle="PivotStyleLight16"/>
  <colors>
    <mruColors>
      <color rgb="FF255FAC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</xdr:colOff>
      <xdr:row>2</xdr:row>
      <xdr:rowOff>105834</xdr:rowOff>
    </xdr:from>
    <xdr:to>
      <xdr:col>2</xdr:col>
      <xdr:colOff>418042</xdr:colOff>
      <xdr:row>3</xdr:row>
      <xdr:rowOff>143933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E3FC0F11-FC46-4669-AD44-63F9480B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033" y="486834"/>
          <a:ext cx="851959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2343150</xdr:colOff>
      <xdr:row>2</xdr:row>
      <xdr:rowOff>171450</xdr:rowOff>
    </xdr:from>
    <xdr:to>
      <xdr:col>2</xdr:col>
      <xdr:colOff>3237865</xdr:colOff>
      <xdr:row>6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F396876-41C9-4733-8F41-82D2AD4F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552450"/>
          <a:ext cx="8985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0ADC-BC5C-4AFB-9CB7-643530DAA94C}">
  <sheetPr>
    <tabColor rgb="FF0070C0"/>
  </sheetPr>
  <dimension ref="B1:P56"/>
  <sheetViews>
    <sheetView tabSelected="1" view="pageBreakPreview" zoomScale="85" zoomScaleNormal="100" zoomScaleSheetLayoutView="85" workbookViewId="0">
      <selection activeCell="D18" sqref="D18:G18"/>
    </sheetView>
  </sheetViews>
  <sheetFormatPr defaultColWidth="9" defaultRowHeight="15"/>
  <cols>
    <col min="1" max="1" width="0.875" style="52" customWidth="1"/>
    <col min="2" max="2" width="7.625" style="52" customWidth="1"/>
    <col min="3" max="3" width="45.625" style="52" customWidth="1"/>
    <col min="4" max="4" width="15.5" style="52" customWidth="1"/>
    <col min="5" max="5" width="6.25" style="52" customWidth="1"/>
    <col min="6" max="6" width="11.625" style="52" customWidth="1"/>
    <col min="7" max="7" width="12.625" style="52" customWidth="1"/>
    <col min="8" max="8" width="0.875" style="52" customWidth="1"/>
    <col min="9" max="9" width="9" style="52"/>
    <col min="10" max="10" width="42.75" style="52" customWidth="1"/>
    <col min="11" max="16384" width="9" style="52"/>
  </cols>
  <sheetData>
    <row r="1" spans="2:7" s="23" customFormat="1">
      <c r="B1" s="20" t="s">
        <v>15</v>
      </c>
      <c r="C1" s="21"/>
      <c r="D1" s="21"/>
      <c r="E1" s="21"/>
      <c r="F1" s="21"/>
      <c r="G1" s="22" t="s">
        <v>14</v>
      </c>
    </row>
    <row r="2" spans="2:7" s="23" customFormat="1">
      <c r="B2" s="24"/>
      <c r="C2" s="24"/>
      <c r="D2" s="25"/>
      <c r="E2" s="26"/>
      <c r="F2" s="26"/>
      <c r="G2" s="25"/>
    </row>
    <row r="3" spans="2:7" s="23" customFormat="1">
      <c r="B3" s="24"/>
      <c r="C3" s="24"/>
      <c r="D3" s="25"/>
      <c r="E3" s="26"/>
      <c r="F3" s="26"/>
      <c r="G3" s="25"/>
    </row>
    <row r="4" spans="2:7" s="23" customFormat="1">
      <c r="B4" s="24"/>
      <c r="C4" s="24"/>
      <c r="D4" s="25"/>
      <c r="E4" s="26"/>
      <c r="F4" s="26"/>
      <c r="G4" s="25"/>
    </row>
    <row r="5" spans="2:7" s="23" customFormat="1">
      <c r="B5" s="27" t="s">
        <v>4</v>
      </c>
      <c r="C5" s="28"/>
      <c r="D5" s="29"/>
      <c r="E5" s="30"/>
      <c r="F5" s="26"/>
      <c r="G5" s="25"/>
    </row>
    <row r="6" spans="2:7" s="23" customFormat="1">
      <c r="B6" s="27" t="s">
        <v>5</v>
      </c>
      <c r="C6" s="28"/>
      <c r="D6" s="29"/>
      <c r="E6" s="30"/>
      <c r="F6" s="26"/>
      <c r="G6" s="25"/>
    </row>
    <row r="7" spans="2:7" s="23" customFormat="1">
      <c r="B7" s="27"/>
      <c r="C7" s="28"/>
      <c r="D7" s="29"/>
      <c r="E7" s="30"/>
      <c r="F7" s="26"/>
      <c r="G7" s="25"/>
    </row>
    <row r="8" spans="2:7" s="23" customFormat="1">
      <c r="B8" s="31" t="s">
        <v>6</v>
      </c>
      <c r="C8" s="24"/>
      <c r="D8" s="25"/>
      <c r="E8" s="32" t="s">
        <v>20</v>
      </c>
      <c r="F8" s="26"/>
      <c r="G8" s="25"/>
    </row>
    <row r="9" spans="2:7" s="23" customFormat="1">
      <c r="B9" s="33" t="s">
        <v>7</v>
      </c>
      <c r="C9" s="24"/>
      <c r="D9" s="25"/>
      <c r="E9" s="34" t="s">
        <v>9</v>
      </c>
      <c r="F9" s="25"/>
    </row>
    <row r="10" spans="2:7" s="23" customFormat="1">
      <c r="B10" s="33" t="s">
        <v>8</v>
      </c>
      <c r="C10" s="24"/>
      <c r="D10" s="25"/>
      <c r="E10" s="34" t="s">
        <v>10</v>
      </c>
      <c r="F10" s="26"/>
      <c r="G10" s="25"/>
    </row>
    <row r="11" spans="2:7" s="23" customFormat="1">
      <c r="B11" s="24"/>
      <c r="C11" s="24"/>
      <c r="D11" s="25"/>
      <c r="E11" s="34"/>
      <c r="F11" s="26"/>
      <c r="G11" s="25"/>
    </row>
    <row r="12" spans="2:7" s="23" customFormat="1">
      <c r="G12" s="35"/>
    </row>
    <row r="13" spans="2:7" s="23" customFormat="1" ht="18" customHeight="1">
      <c r="B13" s="36" t="s">
        <v>21</v>
      </c>
      <c r="C13" s="37"/>
      <c r="D13" s="37"/>
      <c r="E13" s="37"/>
      <c r="F13" s="37"/>
      <c r="G13" s="38"/>
    </row>
    <row r="14" spans="2:7" s="23" customFormat="1" ht="18" customHeight="1">
      <c r="B14" s="39"/>
      <c r="C14" s="40"/>
      <c r="D14" s="40"/>
      <c r="E14" s="40"/>
      <c r="F14" s="40"/>
      <c r="G14" s="41"/>
    </row>
    <row r="15" spans="2:7" s="23" customFormat="1" ht="27" customHeight="1">
      <c r="B15" s="42"/>
      <c r="C15" s="43"/>
      <c r="D15" s="43"/>
      <c r="E15" s="43"/>
      <c r="F15" s="43"/>
      <c r="G15" s="44"/>
    </row>
    <row r="16" spans="2:7" s="23" customFormat="1" ht="15" customHeight="1">
      <c r="B16" s="45"/>
      <c r="C16" s="45"/>
      <c r="D16" s="45"/>
      <c r="E16" s="45"/>
      <c r="F16" s="45"/>
      <c r="G16" s="45"/>
    </row>
    <row r="17" spans="2:9" s="23" customFormat="1" ht="13.5" customHeight="1">
      <c r="B17" s="46"/>
      <c r="C17" s="46"/>
      <c r="D17" s="46"/>
      <c r="E17" s="46"/>
      <c r="F17" s="46"/>
      <c r="G17" s="46"/>
    </row>
    <row r="18" spans="2:9" s="34" customFormat="1" ht="18" customHeight="1">
      <c r="B18" s="34" t="s">
        <v>11</v>
      </c>
      <c r="D18" s="94"/>
      <c r="E18" s="18"/>
      <c r="F18" s="18"/>
      <c r="G18" s="18"/>
    </row>
    <row r="19" spans="2:9" s="23" customFormat="1">
      <c r="D19" s="26"/>
      <c r="E19" s="26"/>
    </row>
    <row r="20" spans="2:9" s="23" customFormat="1">
      <c r="B20" s="47" t="s">
        <v>22</v>
      </c>
      <c r="C20" s="47"/>
      <c r="D20" s="47"/>
      <c r="E20" s="47"/>
      <c r="F20" s="47"/>
      <c r="G20" s="47"/>
    </row>
    <row r="21" spans="2:9" s="23" customFormat="1" ht="6.95" customHeight="1">
      <c r="D21" s="26"/>
      <c r="E21" s="26"/>
    </row>
    <row r="22" spans="2:9" s="29" customFormat="1" ht="63.75" customHeight="1">
      <c r="B22" s="48" t="s">
        <v>23</v>
      </c>
      <c r="C22" s="49"/>
      <c r="D22" s="49"/>
      <c r="E22" s="49"/>
      <c r="F22" s="49"/>
      <c r="G22" s="49"/>
    </row>
    <row r="23" spans="2:9" s="29" customFormat="1" ht="6.95" customHeight="1">
      <c r="D23" s="50"/>
      <c r="E23" s="50"/>
    </row>
    <row r="24" spans="2:9" s="29" customFormat="1" ht="33" customHeight="1">
      <c r="B24" s="51" t="s">
        <v>40</v>
      </c>
      <c r="C24" s="49"/>
      <c r="D24" s="49"/>
      <c r="E24" s="49"/>
      <c r="F24" s="49"/>
      <c r="G24" s="49"/>
    </row>
    <row r="25" spans="2:9" s="29" customFormat="1" ht="6.95" customHeight="1">
      <c r="D25" s="50"/>
      <c r="E25" s="50"/>
    </row>
    <row r="26" spans="2:9" s="29" customFormat="1" ht="33.75" customHeight="1">
      <c r="B26" s="48" t="s">
        <v>24</v>
      </c>
      <c r="C26" s="49"/>
      <c r="D26" s="49"/>
      <c r="E26" s="49"/>
      <c r="F26" s="49"/>
      <c r="G26" s="49"/>
    </row>
    <row r="27" spans="2:9" ht="6.95" customHeight="1">
      <c r="D27" s="53"/>
      <c r="E27" s="53"/>
    </row>
    <row r="28" spans="2:9" ht="48.75" customHeight="1">
      <c r="B28" s="54" t="s">
        <v>38</v>
      </c>
      <c r="C28" s="54"/>
      <c r="D28" s="54"/>
      <c r="E28" s="54"/>
      <c r="F28" s="54"/>
      <c r="G28" s="54"/>
    </row>
    <row r="29" spans="2:9" s="23" customFormat="1" ht="6.95" customHeight="1">
      <c r="B29" s="55"/>
      <c r="C29" s="55"/>
      <c r="D29" s="55"/>
      <c r="E29" s="55"/>
      <c r="F29" s="55"/>
      <c r="G29" s="55"/>
    </row>
    <row r="30" spans="2:9" s="23" customFormat="1">
      <c r="B30" s="56" t="s">
        <v>42</v>
      </c>
      <c r="C30" s="56"/>
      <c r="D30" s="56"/>
      <c r="E30" s="56"/>
      <c r="F30" s="56"/>
      <c r="G30" s="56"/>
    </row>
    <row r="31" spans="2:9" s="23" customFormat="1" ht="6.95" customHeight="1">
      <c r="B31" s="55"/>
      <c r="C31" s="55"/>
      <c r="D31" s="55"/>
      <c r="E31" s="55"/>
      <c r="F31" s="55"/>
      <c r="G31" s="55"/>
    </row>
    <row r="32" spans="2:9" s="11" customFormat="1" ht="92.25" customHeight="1">
      <c r="B32" s="19" t="s">
        <v>43</v>
      </c>
      <c r="C32" s="19"/>
      <c r="D32" s="19"/>
      <c r="E32" s="19"/>
      <c r="F32" s="19"/>
      <c r="G32" s="19"/>
      <c r="I32" s="12"/>
    </row>
    <row r="33" spans="2:14" s="11" customFormat="1" ht="6.95" customHeight="1">
      <c r="B33" s="13"/>
      <c r="C33" s="13"/>
      <c r="D33" s="13"/>
      <c r="E33" s="13"/>
      <c r="F33" s="13"/>
      <c r="G33" s="13"/>
      <c r="I33" s="12"/>
    </row>
    <row r="34" spans="2:14" s="23" customFormat="1" ht="28.9" customHeight="1">
      <c r="B34" s="57" t="s">
        <v>12</v>
      </c>
      <c r="C34" s="57"/>
      <c r="D34" s="57"/>
      <c r="E34" s="57"/>
      <c r="F34" s="57"/>
      <c r="G34" s="57"/>
    </row>
    <row r="35" spans="2:14" s="23" customFormat="1" ht="6.95" customHeight="1">
      <c r="D35" s="26"/>
      <c r="E35" s="26"/>
    </row>
    <row r="36" spans="2:14" s="23" customFormat="1" ht="29.25" customHeight="1">
      <c r="B36" s="57" t="s">
        <v>13</v>
      </c>
      <c r="C36" s="57"/>
      <c r="D36" s="57"/>
      <c r="E36" s="57"/>
      <c r="F36" s="57"/>
      <c r="G36" s="57"/>
    </row>
    <row r="37" spans="2:14" s="23" customFormat="1" ht="6.95" customHeight="1">
      <c r="B37" s="55"/>
      <c r="C37" s="55"/>
      <c r="D37" s="55"/>
      <c r="E37" s="55"/>
      <c r="F37" s="55"/>
      <c r="G37" s="55"/>
    </row>
    <row r="38" spans="2:14" s="23" customFormat="1" ht="153.75" customHeight="1">
      <c r="B38" s="58" t="s">
        <v>41</v>
      </c>
      <c r="C38" s="59"/>
      <c r="D38" s="59"/>
      <c r="E38" s="59"/>
      <c r="F38" s="59"/>
      <c r="G38" s="59"/>
    </row>
    <row r="40" spans="2:14">
      <c r="B40" s="60" t="s">
        <v>39</v>
      </c>
    </row>
    <row r="41" spans="2:14" ht="6.95" customHeight="1"/>
    <row r="42" spans="2:14" ht="27" customHeight="1">
      <c r="B42" s="9" t="s">
        <v>35</v>
      </c>
      <c r="C42" s="61" t="s">
        <v>34</v>
      </c>
      <c r="D42" s="62" t="s">
        <v>0</v>
      </c>
      <c r="E42" s="63" t="s">
        <v>1</v>
      </c>
      <c r="F42" s="7" t="s">
        <v>18</v>
      </c>
      <c r="G42" s="8" t="s">
        <v>2</v>
      </c>
    </row>
    <row r="43" spans="2:14" s="67" customFormat="1" ht="24" customHeight="1">
      <c r="B43" s="3" t="s">
        <v>32</v>
      </c>
      <c r="C43" s="64" t="s">
        <v>33</v>
      </c>
      <c r="D43" s="65"/>
      <c r="E43" s="65"/>
      <c r="F43" s="65"/>
      <c r="G43" s="65"/>
      <c r="H43" s="66"/>
      <c r="I43" s="1"/>
      <c r="J43" s="1"/>
      <c r="K43" s="1"/>
      <c r="L43" s="1"/>
      <c r="M43" s="1"/>
      <c r="N43" s="1"/>
    </row>
    <row r="44" spans="2:14" ht="24" customHeight="1">
      <c r="B44" s="5" t="s">
        <v>25</v>
      </c>
      <c r="C44" s="68" t="s">
        <v>27</v>
      </c>
      <c r="D44" s="69" t="s">
        <v>26</v>
      </c>
      <c r="E44" s="70">
        <v>1</v>
      </c>
      <c r="F44" s="93"/>
      <c r="G44" s="6">
        <f>E44*F44</f>
        <v>0</v>
      </c>
      <c r="H44" s="71"/>
    </row>
    <row r="45" spans="2:14" ht="27" customHeight="1">
      <c r="B45" s="72" t="s">
        <v>36</v>
      </c>
      <c r="C45" s="72"/>
      <c r="D45" s="72"/>
      <c r="E45" s="72"/>
      <c r="F45" s="72"/>
      <c r="G45" s="16">
        <f>SUM(G44)</f>
        <v>0</v>
      </c>
    </row>
    <row r="46" spans="2:14" ht="27" customHeight="1">
      <c r="B46" s="73" t="s">
        <v>16</v>
      </c>
      <c r="C46" s="73"/>
      <c r="D46" s="14">
        <v>0.22</v>
      </c>
      <c r="E46" s="74" t="s">
        <v>17</v>
      </c>
      <c r="F46" s="74"/>
      <c r="G46" s="75">
        <f>G45*D46</f>
        <v>0</v>
      </c>
      <c r="H46" s="76"/>
    </row>
    <row r="47" spans="2:14" ht="30" customHeight="1">
      <c r="B47" s="77" t="s">
        <v>37</v>
      </c>
      <c r="C47" s="77"/>
      <c r="D47" s="77"/>
      <c r="E47" s="77"/>
      <c r="F47" s="77"/>
      <c r="G47" s="10">
        <f>G45+G46</f>
        <v>0</v>
      </c>
    </row>
    <row r="49" spans="2:16" s="67" customFormat="1">
      <c r="B49" s="78" t="s">
        <v>28</v>
      </c>
      <c r="C49" s="79"/>
      <c r="D49" s="80"/>
      <c r="E49" s="8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  <row r="50" spans="2:16" s="67" customFormat="1" ht="51" customHeight="1">
      <c r="B50" s="4" t="s">
        <v>3</v>
      </c>
      <c r="C50" s="82" t="s">
        <v>29</v>
      </c>
      <c r="D50" s="83" t="s">
        <v>44</v>
      </c>
      <c r="E50" s="84"/>
      <c r="F50" s="83" t="s">
        <v>45</v>
      </c>
      <c r="G50" s="84"/>
      <c r="H50" s="85"/>
      <c r="I50" s="1"/>
      <c r="J50" s="1"/>
      <c r="K50" s="1"/>
      <c r="L50" s="1"/>
      <c r="M50" s="1"/>
      <c r="N50" s="1"/>
    </row>
    <row r="51" spans="2:16" s="67" customFormat="1" ht="45" customHeight="1">
      <c r="B51" s="3" t="s">
        <v>25</v>
      </c>
      <c r="C51" s="15"/>
      <c r="D51" s="17"/>
      <c r="E51" s="17"/>
      <c r="F51" s="17"/>
      <c r="G51" s="17"/>
      <c r="H51" s="86"/>
      <c r="I51" s="1"/>
      <c r="J51" s="1"/>
      <c r="K51" s="1"/>
      <c r="L51" s="1"/>
      <c r="M51" s="1"/>
      <c r="N51" s="1"/>
      <c r="O51" s="1"/>
    </row>
    <row r="53" spans="2:16">
      <c r="B53" s="87" t="s">
        <v>19</v>
      </c>
    </row>
    <row r="54" spans="2:16" s="27" customFormat="1" ht="50.25" customHeight="1">
      <c r="B54" s="88" t="s">
        <v>31</v>
      </c>
      <c r="C54" s="89"/>
      <c r="D54" s="89"/>
      <c r="E54" s="89"/>
      <c r="F54" s="89"/>
      <c r="G54" s="89"/>
    </row>
    <row r="55" spans="2:16" s="27" customFormat="1" ht="6.95" customHeight="1">
      <c r="B55" s="90"/>
      <c r="C55" s="91"/>
      <c r="D55" s="91"/>
      <c r="E55" s="91"/>
      <c r="F55" s="91"/>
      <c r="G55" s="91"/>
    </row>
    <row r="56" spans="2:16" s="27" customFormat="1" ht="30" customHeight="1">
      <c r="B56" s="92" t="s">
        <v>30</v>
      </c>
      <c r="C56" s="57"/>
      <c r="D56" s="57"/>
      <c r="E56" s="57"/>
      <c r="F56" s="57"/>
      <c r="G56" s="57"/>
    </row>
  </sheetData>
  <sheetProtection algorithmName="SHA-512" hashValue="u1D3HApCQCWXDocRvvSISs8XTstzWrjfs8KK18T0wsl+euwFtpV+M0c8f+p/FnDpszqsKkLD5ScMYD41JH6PGw==" saltValue="EW2gYIpZIBZWLS5jzExqvQ==" spinCount="100000" sheet="1" objects="1" scenarios="1"/>
  <mergeCells count="23">
    <mergeCell ref="B45:F45"/>
    <mergeCell ref="C43:G43"/>
    <mergeCell ref="B26:G26"/>
    <mergeCell ref="B38:G38"/>
    <mergeCell ref="B28:G28"/>
    <mergeCell ref="B30:G30"/>
    <mergeCell ref="B34:G34"/>
    <mergeCell ref="B36:G36"/>
    <mergeCell ref="B32:G32"/>
    <mergeCell ref="B13:G15"/>
    <mergeCell ref="D18:G18"/>
    <mergeCell ref="B20:G20"/>
    <mergeCell ref="B22:G22"/>
    <mergeCell ref="B24:G24"/>
    <mergeCell ref="B56:G56"/>
    <mergeCell ref="B46:C46"/>
    <mergeCell ref="E46:F46"/>
    <mergeCell ref="B47:F47"/>
    <mergeCell ref="D50:E50"/>
    <mergeCell ref="F50:G50"/>
    <mergeCell ref="D51:E51"/>
    <mergeCell ref="F51:G51"/>
    <mergeCell ref="B54:G5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&amp;L&amp;8&amp;F&amp;R&amp;8&amp;A</oddHeader>
    <oddFooter>&amp;L&amp;8ZZZS&amp;R&amp;8Stran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Andrej Boršič</cp:lastModifiedBy>
  <cp:revision>30</cp:revision>
  <cp:lastPrinted>2026-03-13T07:12:56Z</cp:lastPrinted>
  <dcterms:created xsi:type="dcterms:W3CDTF">2019-05-15T14:03:03Z</dcterms:created>
  <dcterms:modified xsi:type="dcterms:W3CDTF">2026-06-02T12:15:34Z</dcterms:modified>
</cp:coreProperties>
</file>